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79" documentId="8_{B140BC2D-3C56-4646-8340-AF892444C97A}" xr6:coauthVersionLast="47" xr6:coauthVersionMax="47" xr10:uidLastSave="{2ECA5991-2295-47C5-814D-7439EECE97C8}"/>
  <bookViews>
    <workbookView xWindow="-120" yWindow="-120" windowWidth="29040" windowHeight="15720" xr2:uid="{00000000-000D-0000-FFFF-FFFF00000000}"/>
  </bookViews>
  <sheets>
    <sheet name="Planning" sheetId="13" r:id="rId1"/>
    <sheet name="Planning Gantt automatique" sheetId="11" r:id="rId2"/>
  </sheets>
  <definedNames>
    <definedName name="avancement_tâche" localSheetId="1">'Planning Gantt automatique'!#REF!</definedName>
    <definedName name="ce_jour" localSheetId="1">TODAY()</definedName>
    <definedName name="Début_Projet">'Planning Gantt automatique'!$C$2</definedName>
    <definedName name="début_tâche" localSheetId="1">'Planning Gantt automatique'!$C1</definedName>
    <definedName name="fin_tâche" localSheetId="1">'Planning Gantt automatique'!$D1</definedName>
    <definedName name="_xlnm.Print_Titles" localSheetId="1">'Planning Gantt automatique'!$3:$5</definedName>
    <definedName name="Semaine_Affichage">'Planning Gantt automatique'!$C$3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1" l="1"/>
  <c r="F23" i="11"/>
  <c r="F19" i="11"/>
  <c r="F17" i="11"/>
  <c r="C16" i="13"/>
  <c r="C32" i="13" s="1"/>
  <c r="F6" i="11"/>
  <c r="C8" i="11" l="1"/>
  <c r="D8" i="11" s="1"/>
  <c r="C24" i="11" l="1"/>
  <c r="C20" i="11"/>
  <c r="D20" i="11" s="1"/>
  <c r="C22" i="11"/>
  <c r="D22" i="11" s="1"/>
  <c r="C16" i="11"/>
  <c r="D16" i="11" s="1"/>
  <c r="C18" i="11"/>
  <c r="D18" i="11" s="1"/>
  <c r="G4" i="11"/>
  <c r="G5" i="11" s="1"/>
  <c r="F15" i="11"/>
  <c r="F9" i="11"/>
  <c r="F7" i="11"/>
  <c r="D24" i="11" l="1"/>
  <c r="F24" i="11" s="1"/>
  <c r="F16" i="11"/>
  <c r="C10" i="11"/>
  <c r="F8" i="11"/>
  <c r="D10" i="11" l="1"/>
  <c r="C11" i="11" s="1"/>
  <c r="H4" i="11"/>
  <c r="D11" i="11" l="1"/>
  <c r="C12" i="11" s="1"/>
  <c r="D12" i="11" s="1"/>
  <c r="C13" i="11" s="1"/>
  <c r="F10" i="11"/>
  <c r="F18" i="11"/>
  <c r="I4" i="11"/>
  <c r="F22" i="11" l="1"/>
  <c r="D13" i="11"/>
  <c r="C14" i="11" s="1"/>
  <c r="D14" i="11" s="1"/>
  <c r="F20" i="11"/>
  <c r="J4" i="11"/>
  <c r="K4" i="11" l="1"/>
  <c r="L4" i="11" l="1"/>
  <c r="K5" i="11"/>
  <c r="J5" i="11"/>
  <c r="I5" i="11"/>
  <c r="H5" i="11"/>
  <c r="G3" i="11"/>
  <c r="L5" i="11" l="1"/>
  <c r="M4" i="11"/>
  <c r="F11" i="11"/>
  <c r="M5" i="11" l="1"/>
  <c r="N4" i="11"/>
  <c r="N5" i="11" l="1"/>
  <c r="N3" i="11"/>
  <c r="O4" i="11"/>
  <c r="P4" i="11" s="1"/>
  <c r="Q4" i="11" s="1"/>
  <c r="R4" i="11" l="1"/>
  <c r="S4" i="11" l="1"/>
  <c r="T4" i="11" l="1"/>
  <c r="U4" i="11" l="1"/>
  <c r="U5" i="11" s="1"/>
  <c r="T5" i="11"/>
  <c r="S5" i="11"/>
  <c r="R5" i="11"/>
  <c r="Q5" i="11"/>
  <c r="P5" i="11"/>
  <c r="O5" i="11"/>
  <c r="F14" i="11"/>
  <c r="F13" i="11"/>
  <c r="U3" i="11" l="1"/>
  <c r="V4" i="11"/>
  <c r="W4" i="11" s="1"/>
  <c r="X4" i="11" l="1"/>
  <c r="Y4" i="11" l="1"/>
  <c r="Z4" i="11" l="1"/>
  <c r="AA4" i="11" l="1"/>
  <c r="AB4" i="11" l="1"/>
  <c r="AB5" i="11" s="1"/>
  <c r="AA5" i="11"/>
  <c r="Z5" i="11"/>
  <c r="Y5" i="11"/>
  <c r="X5" i="11"/>
  <c r="W5" i="11"/>
  <c r="V5" i="11"/>
  <c r="AC4" i="11" l="1"/>
  <c r="AD4" i="11" s="1"/>
  <c r="AE4" i="11" l="1"/>
  <c r="AF4" i="11" l="1"/>
  <c r="AG4" i="11" l="1"/>
  <c r="AH4" i="11" l="1"/>
  <c r="AH5" i="11" s="1"/>
  <c r="AG5" i="11"/>
  <c r="AF5" i="11"/>
  <c r="AE5" i="11"/>
  <c r="AD5" i="11"/>
  <c r="AC5" i="11"/>
  <c r="AB3" i="11"/>
  <c r="AI4" i="11" l="1"/>
  <c r="AJ4" i="11" l="1"/>
  <c r="AK4" i="11" l="1"/>
  <c r="AL4" i="11" l="1"/>
  <c r="AM4" i="11" l="1"/>
  <c r="AN4" i="11" l="1"/>
  <c r="AO4" i="11" l="1"/>
  <c r="AO5" i="11" s="1"/>
  <c r="AN5" i="11"/>
  <c r="AM5" i="11"/>
  <c r="AL5" i="11"/>
  <c r="AK5" i="11"/>
  <c r="AJ5" i="11"/>
  <c r="AI5" i="11"/>
  <c r="AP4" i="11" l="1"/>
  <c r="AQ4" i="11" s="1"/>
  <c r="AQ5" i="11" s="1"/>
  <c r="AI3" i="11"/>
  <c r="AP5" i="11" l="1"/>
  <c r="AR4" i="11"/>
  <c r="AR5" i="11" s="1"/>
  <c r="AP3" i="11"/>
  <c r="AS4" i="11" l="1"/>
  <c r="AS5" i="11" s="1"/>
  <c r="AT4" i="11" l="1"/>
  <c r="AT5" i="11" s="1"/>
  <c r="AU4" i="11" l="1"/>
  <c r="AU5" i="11" s="1"/>
  <c r="AV4" i="11" l="1"/>
  <c r="AW4" i="11" l="1"/>
  <c r="AW5" i="11" s="1"/>
  <c r="AV5" i="11"/>
  <c r="AW3" i="11" l="1"/>
  <c r="AX4" i="11"/>
  <c r="AX5" i="11" s="1"/>
  <c r="AY4" i="11" l="1"/>
  <c r="AY5" i="11" s="1"/>
  <c r="AZ4" i="11" l="1"/>
  <c r="AZ5" i="11" s="1"/>
  <c r="BA4" i="11" l="1"/>
  <c r="BA5" i="11" s="1"/>
  <c r="BB4" i="11" l="1"/>
  <c r="BB5" i="11" s="1"/>
  <c r="BC4" i="11" l="1"/>
  <c r="BC5" i="11" s="1"/>
  <c r="BD4" i="11" l="1"/>
  <c r="BD5" i="11" s="1"/>
  <c r="BD3" i="11" l="1"/>
  <c r="BE4" i="11"/>
  <c r="BE5" i="11" s="1"/>
  <c r="BF4" i="11" l="1"/>
  <c r="BF5" i="11" s="1"/>
  <c r="BG4" i="11" l="1"/>
  <c r="BG5" i="11" s="1"/>
  <c r="BH4" i="11" l="1"/>
  <c r="BH5" i="11" s="1"/>
  <c r="BI4" i="11" l="1"/>
  <c r="BI5" i="11" s="1"/>
  <c r="BJ4" i="11" l="1"/>
  <c r="BJ5" i="11" s="1"/>
  <c r="BK4" i="11" l="1"/>
  <c r="BK3" i="11" s="1"/>
  <c r="BK5" i="11" l="1"/>
  <c r="BL4" i="11"/>
  <c r="BL5" i="11"/>
  <c r="BM4" i="11"/>
  <c r="BM5" i="11" l="1"/>
  <c r="BN4" i="11"/>
  <c r="BN5" i="11" l="1"/>
  <c r="BO4" i="11"/>
  <c r="BO5" i="11" l="1"/>
  <c r="BP4" i="11"/>
  <c r="BP5" i="11" l="1"/>
  <c r="BQ4" i="11"/>
  <c r="BQ5" i="11" l="1"/>
  <c r="BR4" i="11"/>
  <c r="BR3" i="11" l="1"/>
  <c r="BS4" i="11"/>
  <c r="BR5" i="11"/>
  <c r="BT4" i="11" l="1"/>
  <c r="BS5" i="11"/>
  <c r="BU4" i="11" l="1"/>
  <c r="BT5" i="11"/>
  <c r="BV4" i="11" l="1"/>
  <c r="BU5" i="11"/>
  <c r="BW4" i="11" l="1"/>
  <c r="BV5" i="11"/>
  <c r="BW5" i="11" l="1"/>
  <c r="BX4" i="11"/>
  <c r="BY4" i="11" l="1"/>
  <c r="BX5" i="11"/>
  <c r="BY3" i="11" l="1"/>
  <c r="BY5" i="11"/>
  <c r="BZ4" i="11"/>
  <c r="CA4" i="11" l="1"/>
  <c r="BZ5" i="11"/>
  <c r="CA5" i="11" l="1"/>
  <c r="CB4" i="11"/>
  <c r="CC4" i="11" l="1"/>
  <c r="CB5" i="11"/>
  <c r="CD4" i="11" l="1"/>
  <c r="CC5" i="11"/>
  <c r="CE4" i="11" l="1"/>
  <c r="CD5" i="11"/>
  <c r="CF4" i="11" l="1"/>
  <c r="CE5" i="11"/>
  <c r="CF3" i="11" l="1"/>
  <c r="CG4" i="11"/>
  <c r="CF5" i="11"/>
  <c r="CH4" i="11" l="1"/>
  <c r="CG5" i="11"/>
  <c r="CH5" i="11" l="1"/>
  <c r="CI4" i="11"/>
  <c r="CI5" i="11" l="1"/>
  <c r="CJ4" i="11"/>
  <c r="CJ5" i="11" l="1"/>
  <c r="CK4" i="11"/>
  <c r="CL4" i="11" l="1"/>
  <c r="CK5" i="11"/>
  <c r="CL5" i="11" l="1"/>
  <c r="CM4" i="11"/>
  <c r="CN4" i="11" l="1"/>
  <c r="CM5" i="11"/>
  <c r="CM3" i="11"/>
  <c r="CN5" i="11" l="1"/>
  <c r="CO4" i="11"/>
  <c r="CO5" i="11" l="1"/>
  <c r="CP4" i="11"/>
  <c r="CP5" i="11" l="1"/>
  <c r="CQ4" i="11"/>
  <c r="CQ5" i="11" l="1"/>
  <c r="CR4" i="11"/>
  <c r="CR5" i="11" l="1"/>
  <c r="CS4" i="11"/>
  <c r="CT4" i="11" l="1"/>
  <c r="CS5" i="11"/>
  <c r="CT5" i="11" l="1"/>
  <c r="CU4" i="11"/>
  <c r="CT3" i="11"/>
  <c r="CV4" i="11" l="1"/>
  <c r="CU5" i="11"/>
  <c r="CW4" i="11" l="1"/>
  <c r="CV5" i="11"/>
  <c r="CX4" i="11" l="1"/>
  <c r="CW5" i="11"/>
  <c r="CX5" i="11" l="1"/>
  <c r="CY4" i="11"/>
  <c r="CY5" i="11" l="1"/>
  <c r="CZ4" i="11"/>
  <c r="CZ5" i="11" l="1"/>
  <c r="DA4" i="11"/>
  <c r="DA5" i="11" l="1"/>
  <c r="DA3" i="11"/>
  <c r="DB4" i="11"/>
  <c r="DB5" i="11" l="1"/>
  <c r="DC4" i="11"/>
  <c r="DD4" i="11" l="1"/>
  <c r="DC5" i="11"/>
  <c r="DE4" i="11" l="1"/>
  <c r="DD5" i="11"/>
  <c r="DE5" i="11" l="1"/>
  <c r="DF4" i="11"/>
  <c r="DG4" i="11" l="1"/>
  <c r="DF5" i="11"/>
  <c r="DH4" i="11" l="1"/>
  <c r="DG5" i="11"/>
  <c r="DH3" i="11" l="1"/>
  <c r="DH5" i="11"/>
  <c r="DI4" i="11"/>
  <c r="DJ4" i="11" l="1"/>
  <c r="DI5" i="11"/>
  <c r="DJ5" i="11" l="1"/>
  <c r="DK4" i="11"/>
  <c r="DL4" i="11" l="1"/>
  <c r="DK5" i="11"/>
  <c r="DM4" i="11" l="1"/>
  <c r="DL5" i="11"/>
  <c r="DN4" i="11" l="1"/>
  <c r="DM5" i="11"/>
  <c r="DO4" i="11" l="1"/>
  <c r="DN5" i="11"/>
  <c r="DO3" i="11" l="1"/>
  <c r="DP4" i="11"/>
  <c r="DO5" i="11"/>
  <c r="DP5" i="11" l="1"/>
  <c r="DQ4" i="11"/>
  <c r="DR4" i="11" l="1"/>
  <c r="DQ5" i="11"/>
  <c r="DR5" i="11" l="1"/>
  <c r="DS4" i="11"/>
  <c r="DT4" i="11" l="1"/>
  <c r="DS5" i="11"/>
  <c r="DU4" i="11" l="1"/>
  <c r="DT5" i="11"/>
  <c r="DV4" i="11" l="1"/>
  <c r="DU5" i="11"/>
  <c r="DV3" i="11" l="1"/>
  <c r="DW4" i="11"/>
  <c r="DV5" i="11"/>
  <c r="DX4" i="11" l="1"/>
  <c r="DW5" i="11"/>
  <c r="DY4" i="11" l="1"/>
  <c r="DX5" i="11"/>
  <c r="DZ4" i="11" l="1"/>
  <c r="DY5" i="11"/>
  <c r="DZ5" i="11" l="1"/>
  <c r="EA4" i="11"/>
  <c r="EB4" i="11" l="1"/>
  <c r="EA5" i="11"/>
  <c r="EB5" i="11" l="1"/>
  <c r="EC4" i="11"/>
  <c r="ED4" i="11" l="1"/>
  <c r="EC3" i="11"/>
  <c r="EC5" i="11"/>
  <c r="ED5" i="11" l="1"/>
  <c r="EE4" i="11"/>
  <c r="EE5" i="11" l="1"/>
  <c r="EF4" i="11"/>
  <c r="EG4" i="11" l="1"/>
  <c r="EF5" i="11"/>
  <c r="EH4" i="11" l="1"/>
  <c r="EG5" i="11"/>
  <c r="EH5" i="11" l="1"/>
  <c r="EI4" i="11"/>
  <c r="EJ4" i="11" l="1"/>
  <c r="EI5" i="11"/>
  <c r="EK4" i="11" l="1"/>
  <c r="EJ5" i="11"/>
  <c r="EJ3" i="11"/>
  <c r="EK5" i="11" l="1"/>
  <c r="EL4" i="11"/>
  <c r="EL5" i="11" l="1"/>
  <c r="EM4" i="11"/>
  <c r="EM5" i="11" l="1"/>
  <c r="EN4" i="11"/>
  <c r="EN5" i="11" l="1"/>
  <c r="EO4" i="11"/>
  <c r="EO5" i="11" l="1"/>
  <c r="EP4" i="11"/>
  <c r="EP5" i="11" l="1"/>
  <c r="EQ4" i="11"/>
  <c r="EQ3" i="11" l="1"/>
  <c r="ER4" i="11"/>
  <c r="EQ5" i="11"/>
  <c r="ER5" i="11" l="1"/>
  <c r="ES4" i="11"/>
  <c r="ES5" i="11" l="1"/>
  <c r="ET4" i="11"/>
  <c r="EU4" i="11" l="1"/>
  <c r="ET5" i="11"/>
  <c r="EV4" i="11" l="1"/>
  <c r="EU5" i="11"/>
  <c r="EW4" i="11" l="1"/>
  <c r="EV5" i="11"/>
  <c r="EX4" i="11" l="1"/>
  <c r="EW5" i="11"/>
  <c r="EY4" i="11" l="1"/>
  <c r="EX3" i="11"/>
  <c r="EX5" i="11"/>
  <c r="EZ4" i="11" l="1"/>
  <c r="EY5" i="11"/>
  <c r="EZ5" i="11" l="1"/>
  <c r="FA4" i="11"/>
  <c r="FB4" i="11" l="1"/>
  <c r="FA5" i="11"/>
  <c r="FC4" i="11" l="1"/>
  <c r="FB5" i="11"/>
  <c r="FD4" i="11" l="1"/>
  <c r="FC5" i="11"/>
  <c r="FE4" i="11" l="1"/>
  <c r="FD5" i="11"/>
  <c r="FE3" i="11" l="1"/>
  <c r="FE5" i="11"/>
  <c r="FF4" i="11"/>
  <c r="FG4" i="11" l="1"/>
  <c r="FF5" i="11"/>
  <c r="FG5" i="11" l="1"/>
  <c r="FH4" i="11"/>
  <c r="FH5" i="11" l="1"/>
  <c r="FI4" i="11"/>
  <c r="FI5" i="11" l="1"/>
  <c r="FJ4" i="11"/>
  <c r="FK4" i="11" l="1"/>
  <c r="FJ5" i="11"/>
  <c r="FL4" i="11" l="1"/>
  <c r="FK5" i="11"/>
  <c r="FM4" i="11" l="1"/>
  <c r="FL3" i="11"/>
  <c r="FL5" i="11"/>
  <c r="FN4" i="11" l="1"/>
  <c r="FM5" i="11"/>
  <c r="FN5" i="11" l="1"/>
  <c r="FO4" i="11"/>
  <c r="FO5" i="11" l="1"/>
  <c r="FP4" i="11"/>
  <c r="FQ4" i="11" l="1"/>
  <c r="FP5" i="11"/>
  <c r="FQ5" i="11" l="1"/>
  <c r="FR4" i="11"/>
  <c r="FS4" i="11" l="1"/>
  <c r="FR5" i="11"/>
  <c r="FT4" i="11" l="1"/>
  <c r="FS3" i="11"/>
  <c r="FS5" i="11"/>
  <c r="FU4" i="11" l="1"/>
  <c r="FT5" i="11"/>
  <c r="FV4" i="11" l="1"/>
  <c r="FU5" i="11"/>
  <c r="FV5" i="11" l="1"/>
  <c r="FW4" i="11"/>
  <c r="FX4" i="11" l="1"/>
  <c r="FW5" i="11"/>
  <c r="FX5" i="11" l="1"/>
  <c r="FY4" i="11"/>
  <c r="FY5" i="11" l="1"/>
  <c r="FZ4" i="11"/>
  <c r="GA4" i="11" l="1"/>
  <c r="FZ5" i="11"/>
  <c r="FZ3" i="11"/>
  <c r="GB4" i="11" l="1"/>
  <c r="GA5" i="11"/>
  <c r="GC4" i="11" l="1"/>
  <c r="GB5" i="11"/>
  <c r="GC5" i="11" l="1"/>
  <c r="GD4" i="11"/>
  <c r="GD5" i="11" l="1"/>
  <c r="GE4" i="11"/>
  <c r="GE5" i="11" l="1"/>
  <c r="GF4" i="11"/>
  <c r="GF5" i="11" l="1"/>
  <c r="GG4" i="11"/>
  <c r="GG5" i="11" l="1"/>
  <c r="GH4" i="11"/>
  <c r="GG3" i="11"/>
  <c r="GI4" i="11" l="1"/>
  <c r="GH5" i="11"/>
  <c r="GJ4" i="11" l="1"/>
  <c r="GI5" i="11"/>
  <c r="GK4" i="11" l="1"/>
  <c r="GJ5" i="11"/>
  <c r="GL4" i="11" l="1"/>
  <c r="GK5" i="11"/>
  <c r="GL5" i="11" l="1"/>
  <c r="GM4" i="11"/>
  <c r="GM5" i="11" l="1"/>
  <c r="GN4" i="11"/>
  <c r="GN5" i="11" l="1"/>
  <c r="GN3" i="11"/>
  <c r="GO4" i="11"/>
  <c r="GO5" i="11" l="1"/>
  <c r="GP4" i="11"/>
  <c r="GQ4" i="11" l="1"/>
  <c r="GP5" i="11"/>
  <c r="GR4" i="11" l="1"/>
  <c r="GQ5" i="11"/>
  <c r="GS4" i="11" l="1"/>
  <c r="GR5" i="11"/>
  <c r="GS5" i="11" l="1"/>
  <c r="GT4" i="11"/>
  <c r="GT5" i="11" l="1"/>
  <c r="GU4" i="11"/>
  <c r="GU3" i="11" l="1"/>
  <c r="GU5" i="11"/>
  <c r="GV4" i="11"/>
  <c r="GV5" i="11" l="1"/>
  <c r="GW4" i="11"/>
  <c r="GW5" i="11" l="1"/>
  <c r="GX4" i="11"/>
  <c r="GY4" i="11" l="1"/>
  <c r="GX5" i="11"/>
  <c r="GZ4" i="11" l="1"/>
  <c r="GY5" i="11"/>
  <c r="HA4" i="11" l="1"/>
  <c r="HA5" i="11" s="1"/>
  <c r="GZ5" i="11"/>
</calcChain>
</file>

<file path=xl/sharedStrings.xml><?xml version="1.0" encoding="utf-8"?>
<sst xmlns="http://schemas.openxmlformats.org/spreadsheetml/2006/main" count="60" uniqueCount="56">
  <si>
    <t>Entrez le nom du chef de projet dans la cellule B3. Entrez la date de début du projet dans la cellule E3. Début du projet : l’étiquette figure dans la cellule C3.</t>
  </si>
  <si>
    <t>La semaine d’affichage dans la cellule E4 représente la semaine de début à afficher dans le planning de projet dans la cellule I4. La date de début du projet est considérée comme étant la semaine 1. Pour modifier la semaine d’affichage, entrez simplement un nouveau numéro de semaine dans la cellule E4.
La date de début pour chaque semaine, à commencer par la semaine d’affichage dans la cellule E4, figure dans la cellule I4 et est calculée automatiquement. Cet affichage représente 8 semaines, de cellule I4 à la cellule BF4.
Vous ne devez pas modifier ces cellules.
Semaine d’affichage : l’étiquette figure dans la cellule C4.</t>
  </si>
  <si>
    <t>Les cellules I5 à BL5 contiennent le numéro de jour pour la semaine représentée dans le bloc de cellules au-dessus de chaque cellule de date, et leurs valeurs sont calculées automatiquement.
Vous ne devez pas modifier ces cellules.
La date du jour est entourée de rouge (hex #AD3815), depuis la date du jour dans la ligne 5 jusqu’à la colonne de date entière à la fin du planning de projet.</t>
  </si>
  <si>
    <t>Cette ligne contient des en-têtes pour le planning de projet figurant en dessous. 
Naviguez des cellules B6 à BL6 pour entendre l’énoncé du contenu. Première lettre de chaque jour de la semaine pour la date figurant au-dessus de cet en-tête. Commence dans la cellule I6, et s’étend jusqu’à la cellule BL6.
Le tracé de la chronologie du projet est généré automatiquement en fonction des dates de début et de fin entrées, à l’aide de formats conditionnels.
Ne modifiez pas le contenu des cellules des colonnes au-delà de la colonne I commençant à la cellule I7.</t>
  </si>
  <si>
    <t xml:space="preserve">Ne supprimez pas cette ligne. Cette ligne est masquée afin de préserver une formule utilisée pour mettre en évidence le jour en cours au sein du planning de projet. </t>
  </si>
  <si>
    <t>La cellule B8 contient l’exemple de titre Phase 1. 
Entrez un nouveau titre dans la cellule B8.
Entrez un nom auquel attribuer la phase, s’il s’applique à votre projet, dans la cellule C8.
Entrez l’avancement pour la phase entière, si cela s’applique à votre projet, dans la cellule D8.
Entrez les dates de début et de fin de la phase entière, si cela s’applique à votre projet, dans les cellules E8 et F8. 
Le diagramme de Gantt remplit automatiquement les dates et ombres appropriées en fonction de l’avancement entré.
Pour supprimer la phase et travailler uniquement à partir de tâches, supprimez simplement cette ligne.</t>
  </si>
  <si>
    <t xml:space="preserve">La cellule B9 contient l’exemple de tâche « Tâche 1 ». 
Entrez un nouveau nom de tâche dans la cellule B9.
Entrez une personne à laquelle attribuer la tâche dans la cellule C9.
Entrez l’avancement de la tâche dans la cellule D9. Une barre de progression apparaît dans la cellule, qui est ombrée en fonction du nombre figurant dans la cellule. Par exemple, un avancement de 50 pour cent ombre la moitié de la cellule.
Entrez la date de début de la tâche dans la cellule E9.
Entrez la date de fin de tâche dans la cellule F9.
Une barre d’état ombrée pour les dates entrées apparaît dans les blocs de la cellule I9 à la cellule BL9. </t>
  </si>
  <si>
    <t>La cellule à droite contient l’exemple titre Phase 2. 
Vous pouvez créer une phase à tout moment dans la colonne B. Ce planning de projet n’exige pas de phases. Pour supprimer la phase, supprimez simplement la ligne.
Pour créer un bloc de nouvelle phase dans cette ligne, entrez un nouveau titre dans la cellule à droite.
Pour ajouter une tâche à la phase au-dessus, entrez une nouvelle ligne au-dessus de celle-ci, puis remplissez-la des données de la tâche comme dans l’instruction de la cellule A9.
Mettez à jour les détails de la phase dans la cellule à droite en fonction de l’instruction de la cellule A8.
Continuez de naviguer vers le bas dans les cellules de la colonne A pour en savoir plus.
Si vous n’avez pas ajouté de nouvelles lignes dans cette feuille de calcul, vous constaterez que 2 exemples de blocs de phase supplémentaires ont été créés pour vous dans les cellules B20 et B26. Dans le cas contraire, naviguez dans les cellules de la colonne A pour trouver des blocs supplémentaires. 
Répétez les instructions des cellules A8 et A9 chaque fois que c’est nécessaire.</t>
  </si>
  <si>
    <t>Exemple de bloc de titre de phase</t>
  </si>
  <si>
    <t>TÂCHE</t>
  </si>
  <si>
    <t>DÉBUT</t>
  </si>
  <si>
    <t>FIN</t>
  </si>
  <si>
    <t>JOURS</t>
  </si>
  <si>
    <t>Date prévisionnelle de notification du marché</t>
  </si>
  <si>
    <r>
      <rPr>
        <b/>
        <u/>
        <sz val="14"/>
        <color theme="1"/>
        <rFont val="Arial"/>
        <family val="2"/>
      </rPr>
      <t>NOM CANDIDAT</t>
    </r>
    <r>
      <rPr>
        <b/>
        <sz val="14"/>
        <color theme="1"/>
        <rFont val="Arial"/>
        <family val="2"/>
      </rPr>
      <t xml:space="preserve"> : </t>
    </r>
  </si>
  <si>
    <r>
      <rPr>
        <b/>
        <u/>
        <sz val="14"/>
        <color theme="1"/>
        <rFont val="Arial"/>
        <family val="2"/>
      </rPr>
      <t>Date :</t>
    </r>
    <r>
      <rPr>
        <b/>
        <sz val="14"/>
        <color theme="1"/>
        <rFont val="Arial"/>
        <family val="2"/>
      </rPr>
      <t xml:space="preserve"> </t>
    </r>
  </si>
  <si>
    <t>Diagnostics d'état des lieux de la concession portuaire de GIVET, propriété de Voies Navigables de France</t>
  </si>
  <si>
    <t>N°</t>
  </si>
  <si>
    <t xml:space="preserve">Détail  des prestations </t>
  </si>
  <si>
    <r>
      <t>Réunion de cadrage</t>
    </r>
    <r>
      <rPr>
        <b/>
        <sz val="11"/>
        <color rgb="FF000000"/>
        <rFont val="Arial"/>
        <family val="2"/>
      </rPr>
      <t xml:space="preserve"> (à compter de la date de notification)</t>
    </r>
  </si>
  <si>
    <t>5.1</t>
  </si>
  <si>
    <r>
      <t xml:space="preserve">Pollution des sols </t>
    </r>
    <r>
      <rPr>
        <b/>
        <sz val="11"/>
        <color rgb="FF000000"/>
        <rFont val="Arial"/>
        <family val="2"/>
      </rPr>
      <t>(à compter de la réception de la commande)</t>
    </r>
  </si>
  <si>
    <t>Phase 1 : Mission INFOS : A100, A110, A120 et A130</t>
  </si>
  <si>
    <t>Phase 2 : Mission DIAG : A200 et A270 (par programme d'investigation)</t>
  </si>
  <si>
    <t>Phase 3 : Mission bilan coûts/avantages : A330</t>
  </si>
  <si>
    <t>Phase 4 : EQRS</t>
  </si>
  <si>
    <t>5.2</t>
  </si>
  <si>
    <r>
      <t>Amiante et HAP</t>
    </r>
    <r>
      <rPr>
        <b/>
        <sz val="11"/>
        <color rgb="FF000000"/>
        <rFont val="Arial"/>
        <family val="2"/>
      </rPr>
      <t xml:space="preserve"> (à compter de la réception de la commande)</t>
    </r>
  </si>
  <si>
    <t>5.3</t>
  </si>
  <si>
    <r>
      <t>Relevée des existants - Levée des parcelles</t>
    </r>
    <r>
      <rPr>
        <b/>
        <sz val="11"/>
        <color rgb="FF000000"/>
        <rFont val="Arial"/>
        <family val="2"/>
      </rPr>
      <t xml:space="preserve"> (à compter de la réception de la commande)</t>
    </r>
  </si>
  <si>
    <t>6.1</t>
  </si>
  <si>
    <r>
      <t>Diagnostics amiante avant travaux</t>
    </r>
    <r>
      <rPr>
        <b/>
        <sz val="11"/>
        <color rgb="FF000000"/>
        <rFont val="Arial"/>
        <family val="2"/>
      </rPr>
      <t xml:space="preserve"> (à compter de la réception de la commande)</t>
    </r>
  </si>
  <si>
    <t>6.2</t>
  </si>
  <si>
    <r>
      <t xml:space="preserve">Diagnostics plomb avant travaux </t>
    </r>
    <r>
      <rPr>
        <b/>
        <sz val="11"/>
        <color rgb="FF000000"/>
        <rFont val="Arial"/>
        <family val="2"/>
      </rPr>
      <t>(à compter de la réception de la commande)</t>
    </r>
  </si>
  <si>
    <t>6.3</t>
  </si>
  <si>
    <r>
      <t xml:space="preserve">Diagnostics visuel des batis </t>
    </r>
    <r>
      <rPr>
        <b/>
        <sz val="11"/>
        <color rgb="FF000000"/>
        <rFont val="Arial"/>
        <family val="2"/>
      </rPr>
      <t>(à compter de la réception de la commande)</t>
    </r>
  </si>
  <si>
    <t>Les délais indiqués dans le présent cadre de réponse devront intégrer les périodes de fermeture éventuelle du titulaire.</t>
  </si>
  <si>
    <t>Réunion de cadrage</t>
  </si>
  <si>
    <t>Pollution des sols</t>
  </si>
  <si>
    <t>Phase 1 : Missions A100 A110 A120 et A130</t>
  </si>
  <si>
    <t>Phase 2 : Missions A200 et A270</t>
  </si>
  <si>
    <t>Phase 3 : Mission A330</t>
  </si>
  <si>
    <t>Phase 4 : Mission EQRS</t>
  </si>
  <si>
    <t>Durée proposée en jours calendaires</t>
  </si>
  <si>
    <t>Amiante et HAP</t>
  </si>
  <si>
    <t>Releéve des existants - Levée de parcelles</t>
  </si>
  <si>
    <t>Phase 2 bis : Missions A200 et A270 (investigation complémentaire)</t>
  </si>
  <si>
    <t>Diagnostics amiante avant travaux</t>
  </si>
  <si>
    <t xml:space="preserve">Diagnostics plomb avant travaux </t>
  </si>
  <si>
    <t>Diagnostics visuel des batis</t>
  </si>
  <si>
    <t>Remplir uniquement les Cases Jaunes</t>
  </si>
  <si>
    <t>Total nombre de jours calendaires</t>
  </si>
  <si>
    <t>Un planning de type Gantt automatisé est généré sur une seconde feuille du fichier Excel.
La notation du critère « Délai d’exécution des diagnostics » sera déterminée à partir du délai global d’exécution, apprécié entre la date de notification du marché et la date de réception du dernier diagnostic.
A noter que tout délai supérieur à 5 mois sera considéré comme non conforme.</t>
  </si>
  <si>
    <t>Consultation n°2026/CONSU/09 du 27 mars 2026</t>
  </si>
  <si>
    <t>Cadre de réponse - PLANNING 
n°CDR/26/09</t>
  </si>
  <si>
    <t>NE PAS MODIFIER SOUS PEINE D'IRREGULARITE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</si>
</sst>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0\ &quot;€&quot;_-;\-* #,##0\ &quot;€&quot;_-;_-* &quot;-&quot;\ &quot;€&quot;_-;_-@_-"/>
    <numFmt numFmtId="44" formatCode="_-* #,##0.00\ &quot;€&quot;_-;\-* #,##0.00\ &quot;€&quot;_-;_-* &quot;-&quot;??\ &quot;€&quot;_-;_-@_-"/>
    <numFmt numFmtId="164" formatCode="_(* #,##0_);_(* \(#,##0\);_(* &quot;-&quot;_);_(@_)"/>
    <numFmt numFmtId="165" formatCode="_(* #,##0.00_);_(* \(#,##0.00\);_(* &quot;-&quot;??_);_(@_)"/>
    <numFmt numFmtId="166" formatCode="ddd\,\ m/d/yyyy"/>
    <numFmt numFmtId="167" formatCode="d/m/yy;@"/>
    <numFmt numFmtId="168" formatCode="d\ mmm\ yyyy"/>
    <numFmt numFmtId="169" formatCode="d"/>
    <numFmt numFmtId="170" formatCode="0.0"/>
  </numFmts>
  <fonts count="41" x14ac:knownFonts="1">
    <font>
      <sz val="11"/>
      <color theme="1"/>
      <name val="Calibri"/>
      <family val="2"/>
      <scheme val="minor"/>
    </font>
    <font>
      <sz val="10"/>
      <name val="Calibri"/>
      <family val="2"/>
      <scheme val="minor"/>
    </font>
    <font>
      <u/>
      <sz val="11"/>
      <color indexed="12"/>
      <name val="Arial"/>
      <family val="2"/>
    </font>
    <font>
      <sz val="1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sz val="11"/>
      <color theme="0"/>
      <name val="Calibri"/>
      <family val="2"/>
      <scheme val="minor"/>
    </font>
    <font>
      <b/>
      <sz val="11"/>
      <name val="Calibri"/>
      <family val="2"/>
      <scheme val="minor"/>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1"/>
      <name val="Arial"/>
      <family val="2"/>
    </font>
    <font>
      <b/>
      <sz val="14"/>
      <color theme="1"/>
      <name val="Arial"/>
      <family val="2"/>
    </font>
    <font>
      <b/>
      <u/>
      <sz val="14"/>
      <color theme="1"/>
      <name val="Arial"/>
      <family val="2"/>
    </font>
    <font>
      <b/>
      <sz val="16"/>
      <color rgb="FF0000FF"/>
      <name val="Arial"/>
      <family val="2"/>
    </font>
    <font>
      <b/>
      <sz val="13"/>
      <color rgb="FF000000"/>
      <name val="Arial"/>
      <family val="2"/>
    </font>
    <font>
      <b/>
      <sz val="12"/>
      <color rgb="FF000000"/>
      <name val="Arial"/>
      <family val="2"/>
    </font>
    <font>
      <sz val="18"/>
      <color rgb="FF000000"/>
      <name val="Arial"/>
      <family val="2"/>
    </font>
    <font>
      <b/>
      <sz val="12"/>
      <color theme="0"/>
      <name val="Arial"/>
      <family val="2"/>
    </font>
    <font>
      <b/>
      <sz val="11"/>
      <color rgb="FF000000"/>
      <name val="Arial"/>
      <family val="2"/>
    </font>
    <font>
      <sz val="11"/>
      <color rgb="FF000000"/>
      <name val="Arial"/>
      <family val="2"/>
    </font>
    <font>
      <b/>
      <sz val="14"/>
      <color theme="0"/>
      <name val="Arial"/>
      <family val="2"/>
    </font>
    <font>
      <b/>
      <sz val="11"/>
      <color rgb="FFFF0000"/>
      <name val="Arial"/>
      <family val="2"/>
    </font>
    <font>
      <sz val="8"/>
      <name val="Calibri"/>
      <family val="2"/>
      <scheme val="minor"/>
    </font>
    <font>
      <b/>
      <sz val="18"/>
      <name val="Arial"/>
      <family val="2"/>
    </font>
    <font>
      <b/>
      <sz val="11"/>
      <color theme="1"/>
      <name val="Arial"/>
      <family val="2"/>
    </font>
    <font>
      <b/>
      <i/>
      <sz val="14"/>
      <color rgb="FFFF0000"/>
      <name val="Arial"/>
      <family val="2"/>
    </font>
  </fonts>
  <fills count="53">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rgb="FF000000"/>
      </patternFill>
    </fill>
    <fill>
      <patternFill patternType="solid">
        <fgColor rgb="FF0000FF"/>
        <bgColor indexed="64"/>
      </patternFill>
    </fill>
    <fill>
      <patternFill patternType="solid">
        <fgColor theme="3" tint="0.89999084444715716"/>
        <bgColor indexed="64"/>
      </patternFill>
    </fill>
    <fill>
      <patternFill patternType="solid">
        <fgColor rgb="FFFFFF99"/>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1" tint="0.499984740745262"/>
        <bgColor indexed="64"/>
      </patternFill>
    </fill>
  </fills>
  <borders count="30">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54">
    <xf numFmtId="0" fontId="0" fillId="0" borderId="0"/>
    <xf numFmtId="0" fontId="2" fillId="0" borderId="0" applyNumberFormat="0" applyFill="0" applyBorder="0" applyAlignment="0" applyProtection="0">
      <alignment vertical="top"/>
      <protection locked="0"/>
    </xf>
    <xf numFmtId="9" fontId="6" fillId="0" borderId="0" applyFont="0" applyFill="0" applyBorder="0" applyAlignment="0" applyProtection="0"/>
    <xf numFmtId="0" fontId="11" fillId="0" borderId="0"/>
    <xf numFmtId="165" fontId="6" fillId="0" borderId="3" applyFont="0" applyFill="0" applyAlignment="0" applyProtection="0"/>
    <xf numFmtId="0" fontId="10" fillId="0" borderId="0" applyNumberFormat="0" applyFill="0" applyBorder="0" applyAlignment="0" applyProtection="0"/>
    <xf numFmtId="0" fontId="7" fillId="0" borderId="0" applyNumberFormat="0" applyFill="0" applyAlignment="0" applyProtection="0"/>
    <xf numFmtId="0" fontId="7" fillId="0" borderId="0" applyNumberFormat="0" applyFill="0" applyProtection="0">
      <alignment vertical="top"/>
    </xf>
    <xf numFmtId="0" fontId="6" fillId="0" borderId="0" applyNumberFormat="0" applyFill="0" applyProtection="0">
      <alignment horizontal="right" indent="1"/>
    </xf>
    <xf numFmtId="166" fontId="6" fillId="0" borderId="3">
      <alignment horizontal="center" vertical="center"/>
    </xf>
    <xf numFmtId="167" fontId="6" fillId="0" borderId="2" applyFill="0">
      <alignment horizontal="center" vertical="center"/>
    </xf>
    <xf numFmtId="0" fontId="6" fillId="0" borderId="2" applyFill="0">
      <alignment horizontal="center" vertical="center"/>
    </xf>
    <xf numFmtId="0" fontId="6" fillId="0" borderId="2" applyFill="0">
      <alignment horizontal="left" vertical="center" indent="2"/>
    </xf>
    <xf numFmtId="0" fontId="13" fillId="0" borderId="0" applyNumberForma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0" fontId="14" fillId="0" borderId="0" applyNumberFormat="0" applyFill="0" applyBorder="0" applyAlignment="0" applyProtection="0"/>
    <xf numFmtId="0" fontId="15" fillId="13" borderId="0" applyNumberFormat="0" applyBorder="0" applyAlignment="0" applyProtection="0"/>
    <xf numFmtId="0" fontId="16" fillId="14" borderId="0" applyNumberFormat="0" applyBorder="0" applyAlignment="0" applyProtection="0"/>
    <xf numFmtId="0" fontId="17" fillId="15" borderId="0" applyNumberFormat="0" applyBorder="0" applyAlignment="0" applyProtection="0"/>
    <xf numFmtId="0" fontId="18" fillId="16" borderId="11" applyNumberFormat="0" applyAlignment="0" applyProtection="0"/>
    <xf numFmtId="0" fontId="19" fillId="17" borderId="12" applyNumberFormat="0" applyAlignment="0" applyProtection="0"/>
    <xf numFmtId="0" fontId="20" fillId="17" borderId="11" applyNumberFormat="0" applyAlignment="0" applyProtection="0"/>
    <xf numFmtId="0" fontId="21" fillId="0" borderId="13" applyNumberFormat="0" applyFill="0" applyAlignment="0" applyProtection="0"/>
    <xf numFmtId="0" fontId="22" fillId="18" borderId="14" applyNumberFormat="0" applyAlignment="0" applyProtection="0"/>
    <xf numFmtId="0" fontId="23" fillId="0" borderId="0" applyNumberFormat="0" applyFill="0" applyBorder="0" applyAlignment="0" applyProtection="0"/>
    <xf numFmtId="0" fontId="6" fillId="19" borderId="15" applyNumberFormat="0" applyFont="0" applyAlignment="0" applyProtection="0"/>
    <xf numFmtId="0" fontId="24" fillId="0" borderId="0" applyNumberFormat="0" applyFill="0" applyBorder="0" applyAlignment="0" applyProtection="0"/>
    <xf numFmtId="0" fontId="4" fillId="0" borderId="16" applyNumberFormat="0" applyFill="0" applyAlignment="0" applyProtection="0"/>
    <xf numFmtId="0" fontId="1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11"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11"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cellStyleXfs>
  <cellXfs count="101">
    <xf numFmtId="0" fontId="0" fillId="0" borderId="0" xfId="0"/>
    <xf numFmtId="0" fontId="1" fillId="0" borderId="0" xfId="0" applyFont="1"/>
    <xf numFmtId="0" fontId="0" fillId="0" borderId="0" xfId="0" applyAlignment="1">
      <alignment vertical="center"/>
    </xf>
    <xf numFmtId="0" fontId="1"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5" fillId="12" borderId="1" xfId="0" applyFont="1" applyFill="1" applyBorder="1" applyAlignment="1">
      <alignment horizontal="left" vertical="center" indent="1"/>
    </xf>
    <xf numFmtId="0" fontId="5" fillId="12" borderId="1" xfId="0" applyFont="1" applyFill="1" applyBorder="1" applyAlignment="1">
      <alignment horizontal="center" vertical="center" wrapText="1"/>
    </xf>
    <xf numFmtId="0" fontId="9" fillId="11" borderId="8" xfId="0" applyFont="1" applyFill="1" applyBorder="1" applyAlignment="1">
      <alignment horizontal="center" vertical="center" shrinkToFit="1"/>
    </xf>
    <xf numFmtId="0" fontId="3" fillId="0" borderId="2" xfId="0" applyFont="1" applyBorder="1" applyAlignment="1">
      <alignment horizontal="center" vertical="center"/>
    </xf>
    <xf numFmtId="0" fontId="4" fillId="7" borderId="2" xfId="0" applyFont="1" applyFill="1" applyBorder="1" applyAlignment="1">
      <alignment horizontal="left" vertical="center" indent="1"/>
    </xf>
    <xf numFmtId="0" fontId="4" fillId="8" borderId="2" xfId="0" applyFont="1" applyFill="1" applyBorder="1" applyAlignment="1">
      <alignment horizontal="left" vertical="center" indent="1"/>
    </xf>
    <xf numFmtId="0" fontId="4" fillId="5" borderId="2" xfId="0" applyFont="1" applyFill="1" applyBorder="1" applyAlignment="1">
      <alignment horizontal="left" vertical="center" indent="1"/>
    </xf>
    <xf numFmtId="0" fontId="4" fillId="4" borderId="2" xfId="0" applyFont="1" applyFill="1" applyBorder="1" applyAlignment="1">
      <alignment horizontal="left" vertical="center" indent="1"/>
    </xf>
    <xf numFmtId="0" fontId="0" fillId="0" borderId="9" xfId="0" applyBorder="1" applyAlignment="1">
      <alignment vertical="center"/>
    </xf>
    <xf numFmtId="0" fontId="1" fillId="0" borderId="0" xfId="0" applyFont="1" applyAlignment="1">
      <alignment horizontal="center" vertical="center"/>
    </xf>
    <xf numFmtId="0" fontId="11" fillId="0" borderId="0" xfId="3"/>
    <xf numFmtId="0" fontId="11" fillId="0" borderId="0" xfId="3" applyAlignment="1">
      <alignment wrapText="1"/>
    </xf>
    <xf numFmtId="0" fontId="11" fillId="0" borderId="0" xfId="0" applyFont="1" applyAlignment="1">
      <alignment horizontal="center"/>
    </xf>
    <xf numFmtId="0" fontId="10" fillId="0" borderId="0" xfId="5" applyAlignment="1">
      <alignment horizontal="left"/>
    </xf>
    <xf numFmtId="0" fontId="6" fillId="2" borderId="2" xfId="12" applyFill="1">
      <alignment horizontal="left" vertical="center" indent="2"/>
    </xf>
    <xf numFmtId="0" fontId="6" fillId="3" borderId="2" xfId="12" applyFill="1">
      <alignment horizontal="left" vertical="center" indent="2"/>
    </xf>
    <xf numFmtId="0" fontId="6" fillId="10" borderId="2" xfId="12" applyFill="1">
      <alignment horizontal="left" vertical="center" indent="2"/>
    </xf>
    <xf numFmtId="0" fontId="6" fillId="9" borderId="2" xfId="12" applyFill="1">
      <alignment horizontal="left" vertical="center" indent="2"/>
    </xf>
    <xf numFmtId="0" fontId="0" fillId="0" borderId="10" xfId="0" applyBorder="1"/>
    <xf numFmtId="0" fontId="12" fillId="0" borderId="0" xfId="0" applyFont="1"/>
    <xf numFmtId="167" fontId="0" fillId="7" borderId="2" xfId="0" applyNumberFormat="1" applyFill="1" applyBorder="1" applyAlignment="1">
      <alignment horizontal="center" vertical="center"/>
    </xf>
    <xf numFmtId="167" fontId="3" fillId="7" borderId="2" xfId="0" applyNumberFormat="1" applyFont="1" applyFill="1" applyBorder="1" applyAlignment="1">
      <alignment horizontal="center" vertical="center"/>
    </xf>
    <xf numFmtId="167" fontId="6" fillId="2" borderId="2" xfId="10" applyFill="1">
      <alignment horizontal="center" vertical="center"/>
    </xf>
    <xf numFmtId="167" fontId="0" fillId="8" borderId="2" xfId="0" applyNumberFormat="1" applyFill="1" applyBorder="1" applyAlignment="1">
      <alignment horizontal="center" vertical="center"/>
    </xf>
    <xf numFmtId="167" fontId="3" fillId="8" borderId="2" xfId="0" applyNumberFormat="1" applyFont="1" applyFill="1" applyBorder="1" applyAlignment="1">
      <alignment horizontal="center" vertical="center"/>
    </xf>
    <xf numFmtId="167" fontId="6" fillId="3" borderId="2" xfId="10" applyFill="1">
      <alignment horizontal="center" vertical="center"/>
    </xf>
    <xf numFmtId="167" fontId="0" fillId="5" borderId="2" xfId="0" applyNumberFormat="1" applyFill="1" applyBorder="1" applyAlignment="1">
      <alignment horizontal="center" vertical="center"/>
    </xf>
    <xf numFmtId="167" fontId="3" fillId="5" borderId="2" xfId="0" applyNumberFormat="1" applyFont="1" applyFill="1" applyBorder="1" applyAlignment="1">
      <alignment horizontal="center" vertical="center"/>
    </xf>
    <xf numFmtId="167" fontId="6" fillId="10" borderId="2" xfId="10" applyFill="1">
      <alignment horizontal="center" vertical="center"/>
    </xf>
    <xf numFmtId="167" fontId="6" fillId="9" borderId="2" xfId="10" applyFill="1">
      <alignment horizontal="center" vertical="center"/>
    </xf>
    <xf numFmtId="169" fontId="8" fillId="6" borderId="6" xfId="0" applyNumberFormat="1" applyFont="1" applyFill="1" applyBorder="1" applyAlignment="1">
      <alignment horizontal="center" vertical="center"/>
    </xf>
    <xf numFmtId="169" fontId="8" fillId="6" borderId="0" xfId="0" applyNumberFormat="1" applyFont="1" applyFill="1" applyAlignment="1">
      <alignment horizontal="center" vertical="center"/>
    </xf>
    <xf numFmtId="169" fontId="8" fillId="6" borderId="7" xfId="0" applyNumberFormat="1" applyFont="1" applyFill="1" applyBorder="1" applyAlignment="1">
      <alignment horizontal="center" vertical="center"/>
    </xf>
    <xf numFmtId="0" fontId="6" fillId="0" borderId="17" xfId="7" applyFont="1" applyBorder="1" applyAlignment="1">
      <alignment vertical="top" wrapText="1"/>
    </xf>
    <xf numFmtId="0" fontId="0" fillId="0" borderId="18" xfId="0" applyBorder="1" applyAlignment="1">
      <alignment horizontal="center" vertical="center"/>
    </xf>
    <xf numFmtId="0" fontId="25" fillId="0" borderId="0" xfId="0" applyFont="1" applyAlignment="1">
      <alignment vertical="center"/>
    </xf>
    <xf numFmtId="0" fontId="26" fillId="0" borderId="0" xfId="0" applyFont="1" applyAlignment="1">
      <alignment horizontal="right" vertical="center"/>
    </xf>
    <xf numFmtId="0" fontId="29" fillId="0" borderId="0" xfId="0" applyFont="1" applyAlignment="1">
      <alignment horizontal="center" vertical="center"/>
    </xf>
    <xf numFmtId="0" fontId="31" fillId="0" borderId="0" xfId="0" applyFont="1" applyAlignment="1">
      <alignment horizontal="center" vertical="center"/>
    </xf>
    <xf numFmtId="0" fontId="32" fillId="45" borderId="17" xfId="0" applyFont="1" applyFill="1" applyBorder="1" applyAlignment="1">
      <alignment horizontal="center" vertical="center"/>
    </xf>
    <xf numFmtId="0" fontId="32" fillId="45" borderId="17" xfId="0" applyFont="1" applyFill="1" applyBorder="1" applyAlignment="1">
      <alignment horizontal="center" vertical="center" wrapText="1"/>
    </xf>
    <xf numFmtId="0" fontId="25" fillId="46" borderId="26" xfId="0" applyFont="1" applyFill="1" applyBorder="1" applyAlignment="1">
      <alignment horizontal="center" vertical="center"/>
    </xf>
    <xf numFmtId="0" fontId="30" fillId="46" borderId="27" xfId="0" applyFont="1" applyFill="1" applyBorder="1" applyAlignment="1">
      <alignment vertical="center"/>
    </xf>
    <xf numFmtId="170" fontId="30" fillId="47" borderId="26" xfId="0" applyNumberFormat="1" applyFont="1" applyFill="1" applyBorder="1" applyAlignment="1">
      <alignment horizontal="center" vertical="center"/>
    </xf>
    <xf numFmtId="0" fontId="33" fillId="0" borderId="25" xfId="0" applyFont="1" applyBorder="1" applyAlignment="1">
      <alignment horizontal="center" vertical="center"/>
    </xf>
    <xf numFmtId="0" fontId="34" fillId="0" borderId="25" xfId="0" applyFont="1" applyBorder="1" applyAlignment="1">
      <alignment horizontal="left" vertical="center" wrapText="1"/>
    </xf>
    <xf numFmtId="170" fontId="34" fillId="0" borderId="25" xfId="0" applyNumberFormat="1" applyFont="1" applyBorder="1" applyAlignment="1">
      <alignment horizontal="center" vertical="center" wrapText="1"/>
    </xf>
    <xf numFmtId="0" fontId="25" fillId="46" borderId="28" xfId="0" applyFont="1" applyFill="1" applyBorder="1" applyAlignment="1">
      <alignment horizontal="center" vertical="center"/>
    </xf>
    <xf numFmtId="0" fontId="30" fillId="46" borderId="24" xfId="0" applyFont="1" applyFill="1" applyBorder="1" applyAlignment="1">
      <alignment vertical="center"/>
    </xf>
    <xf numFmtId="170" fontId="30" fillId="46" borderId="17" xfId="0" applyNumberFormat="1" applyFont="1" applyFill="1" applyBorder="1" applyAlignment="1">
      <alignment horizontal="center" vertical="center"/>
    </xf>
    <xf numFmtId="0" fontId="33" fillId="0" borderId="17" xfId="0" applyFont="1" applyBorder="1" applyAlignment="1">
      <alignment horizontal="center" vertical="center"/>
    </xf>
    <xf numFmtId="0" fontId="34" fillId="0" borderId="17" xfId="0" applyFont="1" applyBorder="1" applyAlignment="1">
      <alignment horizontal="left" vertical="center" wrapText="1"/>
    </xf>
    <xf numFmtId="170" fontId="34" fillId="47" borderId="17" xfId="0" applyNumberFormat="1" applyFont="1" applyFill="1" applyBorder="1" applyAlignment="1">
      <alignment horizontal="center" vertical="center" wrapText="1"/>
    </xf>
    <xf numFmtId="0" fontId="34" fillId="0" borderId="26" xfId="0" applyFont="1" applyBorder="1" applyAlignment="1">
      <alignment horizontal="left" vertical="center" wrapText="1"/>
    </xf>
    <xf numFmtId="170" fontId="34" fillId="47" borderId="26" xfId="0" applyNumberFormat="1" applyFont="1" applyFill="1" applyBorder="1" applyAlignment="1">
      <alignment horizontal="center" vertical="center" wrapText="1"/>
    </xf>
    <xf numFmtId="0" fontId="33" fillId="0" borderId="24" xfId="0" applyFont="1" applyBorder="1" applyAlignment="1">
      <alignment horizontal="center" vertical="center"/>
    </xf>
    <xf numFmtId="0" fontId="30" fillId="46" borderId="29" xfId="0" applyFont="1" applyFill="1" applyBorder="1" applyAlignment="1">
      <alignment vertical="center"/>
    </xf>
    <xf numFmtId="170" fontId="30" fillId="47" borderId="17" xfId="0" applyNumberFormat="1" applyFont="1" applyFill="1" applyBorder="1" applyAlignment="1">
      <alignment horizontal="center" vertical="center"/>
    </xf>
    <xf numFmtId="0" fontId="34" fillId="0" borderId="0" xfId="0" applyFont="1" applyAlignment="1">
      <alignment horizontal="center" vertical="center"/>
    </xf>
    <xf numFmtId="0" fontId="35" fillId="45" borderId="24" xfId="0" applyFont="1" applyFill="1" applyBorder="1" applyAlignment="1">
      <alignment vertical="center"/>
    </xf>
    <xf numFmtId="0" fontId="35" fillId="45" borderId="25" xfId="0" applyFont="1" applyFill="1" applyBorder="1" applyAlignment="1">
      <alignment vertical="center"/>
    </xf>
    <xf numFmtId="170" fontId="35" fillId="45" borderId="25" xfId="0" applyNumberFormat="1" applyFont="1" applyFill="1" applyBorder="1" applyAlignment="1">
      <alignment horizontal="center" vertical="center"/>
    </xf>
    <xf numFmtId="0" fontId="25" fillId="0" borderId="0" xfId="0" applyFont="1" applyAlignment="1">
      <alignment horizontal="center" vertical="center"/>
    </xf>
    <xf numFmtId="0" fontId="36" fillId="0" borderId="0" xfId="0" applyFont="1" applyAlignment="1">
      <alignment vertical="center" wrapText="1"/>
    </xf>
    <xf numFmtId="0" fontId="36" fillId="0" borderId="0" xfId="0" applyFont="1" applyAlignment="1">
      <alignment vertical="center"/>
    </xf>
    <xf numFmtId="0" fontId="6" fillId="3" borderId="2" xfId="12" applyFill="1" applyAlignment="1">
      <alignment horizontal="left" vertical="center" wrapText="1" indent="2"/>
    </xf>
    <xf numFmtId="0" fontId="4" fillId="48" borderId="2" xfId="0" applyFont="1" applyFill="1" applyBorder="1" applyAlignment="1">
      <alignment horizontal="left" vertical="center" indent="1"/>
    </xf>
    <xf numFmtId="167" fontId="0" fillId="48" borderId="2" xfId="0" applyNumberFormat="1" applyFill="1" applyBorder="1" applyAlignment="1">
      <alignment horizontal="center" vertical="center"/>
    </xf>
    <xf numFmtId="167" fontId="3" fillId="48" borderId="2" xfId="0" applyNumberFormat="1" applyFont="1" applyFill="1" applyBorder="1" applyAlignment="1">
      <alignment horizontal="center" vertical="center"/>
    </xf>
    <xf numFmtId="0" fontId="6" fillId="49" borderId="2" xfId="12" applyFill="1">
      <alignment horizontal="left" vertical="center" indent="2"/>
    </xf>
    <xf numFmtId="167" fontId="6" fillId="49" borderId="2" xfId="10" applyFill="1">
      <alignment horizontal="center" vertical="center"/>
    </xf>
    <xf numFmtId="0" fontId="4" fillId="50" borderId="2" xfId="0" applyFont="1" applyFill="1" applyBorder="1" applyAlignment="1">
      <alignment horizontal="left" vertical="center" indent="1"/>
    </xf>
    <xf numFmtId="167" fontId="0" fillId="50" borderId="2" xfId="0" applyNumberFormat="1" applyFill="1" applyBorder="1" applyAlignment="1">
      <alignment horizontal="center" vertical="center"/>
    </xf>
    <xf numFmtId="167" fontId="3" fillId="50" borderId="2" xfId="0" applyNumberFormat="1" applyFont="1" applyFill="1" applyBorder="1" applyAlignment="1">
      <alignment horizontal="center" vertical="center"/>
    </xf>
    <xf numFmtId="0" fontId="6" fillId="51" borderId="2" xfId="12" applyFill="1">
      <alignment horizontal="left" vertical="center" indent="2"/>
    </xf>
    <xf numFmtId="167" fontId="6" fillId="51" borderId="2" xfId="10" applyFill="1">
      <alignment horizontal="center" vertical="center"/>
    </xf>
    <xf numFmtId="0" fontId="6" fillId="52" borderId="2" xfId="12" applyFill="1">
      <alignment horizontal="left" vertical="center" indent="2"/>
    </xf>
    <xf numFmtId="167" fontId="6" fillId="52" borderId="2" xfId="10" applyFill="1">
      <alignment horizontal="center" vertical="center"/>
    </xf>
    <xf numFmtId="0" fontId="22" fillId="11" borderId="2" xfId="0" applyFont="1" applyFill="1" applyBorder="1" applyAlignment="1">
      <alignment horizontal="left" vertical="center" indent="1"/>
    </xf>
    <xf numFmtId="167" fontId="11" fillId="11" borderId="2" xfId="0" applyNumberFormat="1" applyFont="1" applyFill="1" applyBorder="1" applyAlignment="1">
      <alignment horizontal="center" vertical="center"/>
    </xf>
    <xf numFmtId="0" fontId="0" fillId="11" borderId="9" xfId="0" applyFill="1" applyBorder="1" applyAlignment="1">
      <alignment vertical="center"/>
    </xf>
    <xf numFmtId="0" fontId="28" fillId="0" borderId="21"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30" fillId="0" borderId="0" xfId="0" applyFont="1" applyAlignment="1">
      <alignment horizontal="center" vertical="center"/>
    </xf>
    <xf numFmtId="0" fontId="34" fillId="0" borderId="0" xfId="0" applyFont="1" applyAlignment="1">
      <alignment horizontal="center" vertical="center"/>
    </xf>
    <xf numFmtId="168" fontId="0" fillId="6" borderId="4" xfId="0" applyNumberFormat="1" applyFill="1" applyBorder="1" applyAlignment="1">
      <alignment horizontal="left" vertical="center" wrapText="1" indent="1"/>
    </xf>
    <xf numFmtId="168" fontId="0" fillId="6" borderId="1" xfId="0" applyNumberFormat="1" applyFill="1" applyBorder="1" applyAlignment="1">
      <alignment horizontal="left" vertical="center" wrapText="1" indent="1"/>
    </xf>
    <xf numFmtId="168" fontId="0" fillId="6" borderId="5" xfId="0" applyNumberFormat="1" applyFill="1" applyBorder="1" applyAlignment="1">
      <alignment horizontal="left" vertical="center" wrapText="1" indent="1"/>
    </xf>
    <xf numFmtId="166" fontId="6" fillId="0" borderId="19" xfId="9" applyBorder="1">
      <alignment horizontal="center" vertical="center"/>
    </xf>
    <xf numFmtId="166" fontId="6" fillId="0" borderId="20" xfId="9" applyBorder="1">
      <alignment horizontal="center" vertical="center"/>
    </xf>
    <xf numFmtId="0" fontId="38" fillId="44" borderId="24" xfId="0" applyFont="1" applyFill="1" applyBorder="1" applyAlignment="1">
      <alignment horizontal="center" vertical="center" wrapText="1"/>
    </xf>
    <xf numFmtId="0" fontId="38" fillId="44" borderId="25"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alignment horizontal="center" vertical="center"/>
    </xf>
  </cellXfs>
  <cellStyles count="54">
    <cellStyle name="20 % - Accent1" xfId="31" builtinId="30" customBuiltin="1"/>
    <cellStyle name="20 % - Accent2" xfId="35" builtinId="34" customBuiltin="1"/>
    <cellStyle name="20 % - Accent3" xfId="39" builtinId="38" customBuiltin="1"/>
    <cellStyle name="20 % - Accent4" xfId="43" builtinId="42" customBuiltin="1"/>
    <cellStyle name="20 % - Accent5" xfId="47" builtinId="46" customBuiltin="1"/>
    <cellStyle name="20 % - Accent6" xfId="51" builtinId="50" customBuiltin="1"/>
    <cellStyle name="40 % - Accent1" xfId="32" builtinId="31" customBuiltin="1"/>
    <cellStyle name="40 % - Accent2" xfId="36" builtinId="35" customBuiltin="1"/>
    <cellStyle name="40 % - Accent3" xfId="40" builtinId="39" customBuiltin="1"/>
    <cellStyle name="40 % - Accent4" xfId="44" builtinId="43" customBuiltin="1"/>
    <cellStyle name="40 % - Accent5" xfId="48" builtinId="47" customBuiltin="1"/>
    <cellStyle name="40 % - Accent6" xfId="52" builtinId="51" customBuiltin="1"/>
    <cellStyle name="60 % - Accent1" xfId="33" builtinId="32" customBuiltin="1"/>
    <cellStyle name="60 % - Accent2" xfId="37" builtinId="36" customBuiltin="1"/>
    <cellStyle name="60 % - Accent3" xfId="41" builtinId="40" customBuiltin="1"/>
    <cellStyle name="60 % - Accent4" xfId="45" builtinId="44" customBuiltin="1"/>
    <cellStyle name="60 % - Accent5" xfId="49" builtinId="48" customBuiltin="1"/>
    <cellStyle name="60 %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Avertissement" xfId="26" builtinId="11" customBuiltin="1"/>
    <cellStyle name="Calcul" xfId="23" builtinId="22" customBuiltin="1"/>
    <cellStyle name="Cellule liée" xfId="24" builtinId="24" customBuiltin="1"/>
    <cellStyle name="Date" xfId="10" xr:uid="{229918B6-DD13-4F5A-97B9-305F7E002AA3}"/>
    <cellStyle name="Début du projet" xfId="9" xr:uid="{8EB8A09A-C31C-40A3-B2C1-9449520178B8}"/>
    <cellStyle name="Entrée" xfId="21" builtinId="20" customBuiltin="1"/>
    <cellStyle name="Insatisfaisant" xfId="19" builtinId="27" customBuiltin="1"/>
    <cellStyle name="Lien hypertexte" xfId="1" builtinId="8" customBuiltin="1"/>
    <cellStyle name="Lien hypertexte visité" xfId="13" builtinId="9" customBuiltin="1"/>
    <cellStyle name="Milliers" xfId="4" builtinId="3" customBuiltin="1"/>
    <cellStyle name="Milliers [0]" xfId="14" builtinId="6" customBuiltin="1"/>
    <cellStyle name="Monétaire" xfId="15" builtinId="4" customBuiltin="1"/>
    <cellStyle name="Monétaire [0]" xfId="16" builtinId="7" customBuiltin="1"/>
    <cellStyle name="Neutre" xfId="20" builtinId="28" customBuiltin="1"/>
    <cellStyle name="Nom" xfId="11" xr:uid="{B2D3C1EE-6B41-4801-AAFC-C2274E49E503}"/>
    <cellStyle name="Normal" xfId="0" builtinId="0" customBuiltin="1"/>
    <cellStyle name="Note" xfId="27" builtinId="10" customBuiltin="1"/>
    <cellStyle name="Pourcentage" xfId="2" builtinId="5" customBuiltin="1"/>
    <cellStyle name="Satisfaisant" xfId="18" builtinId="26" customBuiltin="1"/>
    <cellStyle name="Sortie" xfId="22" builtinId="21" customBuiltin="1"/>
    <cellStyle name="Tâche" xfId="12" xr:uid="{6391D789-272B-4DD2-9BF3-2CDCF610FA41}"/>
    <cellStyle name="Texte explicatif" xfId="28" builtinId="53" customBuiltin="1"/>
    <cellStyle name="Titre" xfId="5" builtinId="15" customBuiltin="1"/>
    <cellStyle name="Titre 1" xfId="6" builtinId="16" customBuiltin="1"/>
    <cellStyle name="Titre 2" xfId="7" builtinId="17" customBuiltin="1"/>
    <cellStyle name="Titre 3" xfId="8" builtinId="18" customBuiltin="1"/>
    <cellStyle name="Titre 4" xfId="17" builtinId="19" customBuiltin="1"/>
    <cellStyle name="Total" xfId="29" builtinId="25" customBuiltin="1"/>
    <cellStyle name="Vérification" xfId="25" builtinId="23" customBuiltin="1"/>
    <cellStyle name="zTexteMasqué" xfId="3" xr:uid="{26E66EE6-E33F-4D77-BAE4-0FB4F5BBF673}"/>
  </cellStyles>
  <dxfs count="14">
    <dxf>
      <fill>
        <patternFill>
          <bgColor theme="7"/>
        </patternFill>
      </fill>
      <border>
        <left/>
        <right/>
      </border>
    </dxf>
    <dxf>
      <border>
        <left style="thin">
          <color rgb="FFC00000"/>
        </left>
        <right style="thin">
          <color rgb="FFC00000"/>
        </right>
        <vertical/>
        <horizontal/>
      </border>
    </dxf>
    <dxf>
      <fill>
        <patternFill>
          <bgColor theme="0" tint="-0.34998626667073579"/>
        </patternFill>
      </fill>
    </dxf>
    <dxf>
      <fill>
        <patternFill>
          <bgColor theme="7"/>
        </patternFill>
      </fill>
      <border>
        <left/>
        <right/>
      </border>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ListeTâches" pivot="0" count="9" xr9:uid="{00000000-0011-0000-FFFF-FFFF00000000}">
      <tableStyleElement type="wholeTable" dxfId="13"/>
      <tableStyleElement type="headerRow" dxfId="12"/>
      <tableStyleElement type="totalRow" dxfId="11"/>
      <tableStyleElement type="firstColumn" dxfId="10"/>
      <tableStyleElement type="lastColumn" dxfId="9"/>
      <tableStyleElement type="firstRowStripe" dxfId="8"/>
      <tableStyleElement type="secondRowStripe" dxfId="7"/>
      <tableStyleElement type="firstColumnStripe" dxfId="6"/>
      <tableStyleElement type="secondColumnStripe" dxfId="5"/>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220980</xdr:colOff>
      <xdr:row>0</xdr:row>
      <xdr:rowOff>152400</xdr:rowOff>
    </xdr:from>
    <xdr:to>
      <xdr:col>1</xdr:col>
      <xdr:colOff>2036445</xdr:colOff>
      <xdr:row>4</xdr:row>
      <xdr:rowOff>133985</xdr:rowOff>
    </xdr:to>
    <xdr:pic>
      <xdr:nvPicPr>
        <xdr:cNvPr id="3" name="Image 2" descr="Une image contenant Police, Graphique, Bleu électrique, logo&#10;&#10;Le contenu généré par l’IA peut être incorrect.">
          <a:extLst>
            <a:ext uri="{FF2B5EF4-FFF2-40B4-BE49-F238E27FC236}">
              <a16:creationId xmlns:a16="http://schemas.microsoft.com/office/drawing/2014/main" id="{46F29C21-9785-4128-BF48-4E820C142C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5" y="152400"/>
          <a:ext cx="2265045" cy="68643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95CB4-F35F-4774-A8DB-7879907DC627}">
  <dimension ref="A2:D100"/>
  <sheetViews>
    <sheetView tabSelected="1" workbookViewId="0">
      <selection activeCell="H12" sqref="H12"/>
    </sheetView>
  </sheetViews>
  <sheetFormatPr baseColWidth="10" defaultColWidth="11.42578125" defaultRowHeight="14.25" x14ac:dyDescent="0.25"/>
  <cols>
    <col min="1" max="1" width="6" style="41" customWidth="1"/>
    <col min="2" max="2" width="92.5703125" style="41" customWidth="1"/>
    <col min="3" max="3" width="18.42578125" style="41" bestFit="1" customWidth="1"/>
    <col min="4" max="4" width="3.7109375" style="41" customWidth="1"/>
    <col min="5" max="16384" width="11.42578125" style="41"/>
  </cols>
  <sheetData>
    <row r="2" spans="1:3" ht="18" x14ac:dyDescent="0.25">
      <c r="B2" s="42" t="s">
        <v>14</v>
      </c>
    </row>
    <row r="3" spans="1:3" ht="18" x14ac:dyDescent="0.25">
      <c r="B3" s="42" t="s">
        <v>15</v>
      </c>
    </row>
    <row r="5" spans="1:3" ht="15" thickBot="1" x14ac:dyDescent="0.3"/>
    <row r="6" spans="1:3" ht="68.45" customHeight="1" thickBot="1" x14ac:dyDescent="0.3">
      <c r="A6" s="87" t="s">
        <v>16</v>
      </c>
      <c r="B6" s="88"/>
      <c r="C6" s="89"/>
    </row>
    <row r="7" spans="1:3" ht="10.15" customHeight="1" x14ac:dyDescent="0.25">
      <c r="A7" s="43"/>
      <c r="B7" s="43"/>
      <c r="C7" s="43"/>
    </row>
    <row r="8" spans="1:3" ht="15.75" x14ac:dyDescent="0.25">
      <c r="A8" s="90" t="s">
        <v>53</v>
      </c>
      <c r="B8" s="90"/>
      <c r="C8" s="90"/>
    </row>
    <row r="9" spans="1:3" ht="23.25" x14ac:dyDescent="0.25">
      <c r="A9" s="44"/>
      <c r="B9" s="44"/>
      <c r="C9" s="44"/>
    </row>
    <row r="10" spans="1:3" ht="55.15" customHeight="1" x14ac:dyDescent="0.25">
      <c r="A10" s="97" t="s">
        <v>54</v>
      </c>
      <c r="B10" s="98"/>
      <c r="C10" s="98"/>
    </row>
    <row r="11" spans="1:3" ht="18.75" x14ac:dyDescent="0.25">
      <c r="A11" s="100" t="s">
        <v>50</v>
      </c>
      <c r="B11" s="100"/>
      <c r="C11" s="100"/>
    </row>
    <row r="12" spans="1:3" ht="15" x14ac:dyDescent="0.25">
      <c r="B12" s="99" t="s">
        <v>55</v>
      </c>
    </row>
    <row r="13" spans="1:3" ht="66.75" customHeight="1" x14ac:dyDescent="0.25">
      <c r="A13" s="45" t="s">
        <v>17</v>
      </c>
      <c r="B13" s="45" t="s">
        <v>18</v>
      </c>
      <c r="C13" s="46" t="s">
        <v>43</v>
      </c>
    </row>
    <row r="14" spans="1:3" ht="15.75" x14ac:dyDescent="0.25">
      <c r="A14" s="47"/>
      <c r="B14" s="48" t="s">
        <v>19</v>
      </c>
      <c r="C14" s="49">
        <v>0</v>
      </c>
    </row>
    <row r="15" spans="1:3" ht="15" x14ac:dyDescent="0.25">
      <c r="A15" s="50"/>
      <c r="B15" s="51"/>
      <c r="C15" s="52"/>
    </row>
    <row r="16" spans="1:3" ht="15.75" x14ac:dyDescent="0.25">
      <c r="A16" s="53" t="s">
        <v>20</v>
      </c>
      <c r="B16" s="54" t="s">
        <v>21</v>
      </c>
      <c r="C16" s="55">
        <f>SUM(C17:C20)</f>
        <v>0</v>
      </c>
    </row>
    <row r="17" spans="1:4" ht="15" x14ac:dyDescent="0.25">
      <c r="A17" s="56"/>
      <c r="B17" s="57" t="s">
        <v>22</v>
      </c>
      <c r="C17" s="58">
        <v>0</v>
      </c>
    </row>
    <row r="18" spans="1:4" ht="15" x14ac:dyDescent="0.25">
      <c r="A18" s="56"/>
      <c r="B18" s="57" t="s">
        <v>23</v>
      </c>
      <c r="C18" s="58">
        <v>0</v>
      </c>
    </row>
    <row r="19" spans="1:4" ht="15" x14ac:dyDescent="0.25">
      <c r="A19" s="56"/>
      <c r="B19" s="41" t="s">
        <v>24</v>
      </c>
      <c r="C19" s="58">
        <v>0</v>
      </c>
    </row>
    <row r="20" spans="1:4" ht="15" x14ac:dyDescent="0.25">
      <c r="A20" s="56"/>
      <c r="B20" s="59" t="s">
        <v>25</v>
      </c>
      <c r="C20" s="60">
        <v>0</v>
      </c>
    </row>
    <row r="21" spans="1:4" ht="15" x14ac:dyDescent="0.25">
      <c r="A21" s="61"/>
      <c r="B21" s="51"/>
      <c r="C21" s="52"/>
    </row>
    <row r="22" spans="1:4" ht="15.75" x14ac:dyDescent="0.25">
      <c r="A22" s="53" t="s">
        <v>26</v>
      </c>
      <c r="B22" s="62" t="s">
        <v>27</v>
      </c>
      <c r="C22" s="63">
        <v>0</v>
      </c>
    </row>
    <row r="23" spans="1:4" ht="16.899999999999999" customHeight="1" x14ac:dyDescent="0.25">
      <c r="A23" s="61"/>
      <c r="B23" s="51"/>
      <c r="C23" s="52"/>
      <c r="D23" s="91"/>
    </row>
    <row r="24" spans="1:4" ht="15.75" x14ac:dyDescent="0.25">
      <c r="A24" s="53" t="s">
        <v>28</v>
      </c>
      <c r="B24" s="62" t="s">
        <v>29</v>
      </c>
      <c r="C24" s="63">
        <v>0</v>
      </c>
      <c r="D24" s="91"/>
    </row>
    <row r="25" spans="1:4" ht="15" customHeight="1" x14ac:dyDescent="0.25">
      <c r="A25" s="61"/>
      <c r="B25" s="51"/>
      <c r="C25" s="52"/>
      <c r="D25" s="64"/>
    </row>
    <row r="26" spans="1:4" ht="15.75" x14ac:dyDescent="0.25">
      <c r="A26" s="53" t="s">
        <v>30</v>
      </c>
      <c r="B26" s="62" t="s">
        <v>31</v>
      </c>
      <c r="C26" s="63">
        <v>0</v>
      </c>
      <c r="D26" s="64"/>
    </row>
    <row r="27" spans="1:4" ht="15" x14ac:dyDescent="0.25">
      <c r="A27" s="61"/>
      <c r="B27" s="51"/>
      <c r="C27" s="52"/>
    </row>
    <row r="28" spans="1:4" ht="15.75" x14ac:dyDescent="0.25">
      <c r="A28" s="53" t="s">
        <v>32</v>
      </c>
      <c r="B28" s="62" t="s">
        <v>33</v>
      </c>
      <c r="C28" s="63">
        <v>0</v>
      </c>
    </row>
    <row r="29" spans="1:4" ht="15" x14ac:dyDescent="0.25">
      <c r="A29" s="61"/>
      <c r="B29" s="51"/>
      <c r="C29" s="52"/>
    </row>
    <row r="30" spans="1:4" ht="15.75" x14ac:dyDescent="0.25">
      <c r="A30" s="53" t="s">
        <v>34</v>
      </c>
      <c r="B30" s="62" t="s">
        <v>35</v>
      </c>
      <c r="C30" s="63">
        <v>0</v>
      </c>
    </row>
    <row r="31" spans="1:4" ht="15" x14ac:dyDescent="0.25">
      <c r="A31" s="61"/>
      <c r="B31" s="51"/>
      <c r="C31" s="52"/>
    </row>
    <row r="32" spans="1:4" ht="18" x14ac:dyDescent="0.25">
      <c r="A32" s="65"/>
      <c r="B32" s="66" t="s">
        <v>51</v>
      </c>
      <c r="C32" s="67">
        <f>C14+C16+C22+C24+C26+C28+C30</f>
        <v>0</v>
      </c>
    </row>
    <row r="33" spans="2:3" x14ac:dyDescent="0.25">
      <c r="C33" s="68"/>
    </row>
    <row r="34" spans="2:3" ht="30" x14ac:dyDescent="0.25">
      <c r="B34" s="69" t="s">
        <v>36</v>
      </c>
      <c r="C34" s="68"/>
    </row>
    <row r="35" spans="2:3" ht="90" x14ac:dyDescent="0.25">
      <c r="B35" s="69" t="s">
        <v>52</v>
      </c>
      <c r="C35" s="68"/>
    </row>
    <row r="36" spans="2:3" x14ac:dyDescent="0.25">
      <c r="C36" s="68"/>
    </row>
    <row r="37" spans="2:3" ht="15" x14ac:dyDescent="0.25">
      <c r="B37" s="69"/>
      <c r="C37" s="68"/>
    </row>
    <row r="38" spans="2:3" ht="15" x14ac:dyDescent="0.25">
      <c r="B38" s="70"/>
      <c r="C38" s="68"/>
    </row>
    <row r="39" spans="2:3" ht="15" x14ac:dyDescent="0.25">
      <c r="B39" s="70"/>
      <c r="C39" s="68"/>
    </row>
    <row r="40" spans="2:3" ht="15" x14ac:dyDescent="0.25">
      <c r="B40" s="70"/>
      <c r="C40" s="68"/>
    </row>
    <row r="41" spans="2:3" ht="15" x14ac:dyDescent="0.25">
      <c r="B41" s="70"/>
      <c r="C41" s="68"/>
    </row>
    <row r="42" spans="2:3" ht="15" x14ac:dyDescent="0.25">
      <c r="B42" s="70"/>
      <c r="C42" s="68"/>
    </row>
    <row r="43" spans="2:3" x14ac:dyDescent="0.25">
      <c r="C43" s="68"/>
    </row>
    <row r="44" spans="2:3" x14ac:dyDescent="0.25">
      <c r="C44" s="68"/>
    </row>
    <row r="45" spans="2:3" x14ac:dyDescent="0.25">
      <c r="C45" s="68"/>
    </row>
    <row r="46" spans="2:3" x14ac:dyDescent="0.25">
      <c r="C46" s="68"/>
    </row>
    <row r="47" spans="2:3" x14ac:dyDescent="0.25">
      <c r="C47" s="68"/>
    </row>
    <row r="48" spans="2:3" x14ac:dyDescent="0.25">
      <c r="C48" s="68"/>
    </row>
    <row r="49" spans="3:3" x14ac:dyDescent="0.25">
      <c r="C49" s="68"/>
    </row>
    <row r="50" spans="3:3" x14ac:dyDescent="0.25">
      <c r="C50" s="68"/>
    </row>
    <row r="51" spans="3:3" x14ac:dyDescent="0.25">
      <c r="C51" s="68"/>
    </row>
    <row r="52" spans="3:3" x14ac:dyDescent="0.25">
      <c r="C52" s="68"/>
    </row>
    <row r="53" spans="3:3" x14ac:dyDescent="0.25">
      <c r="C53" s="68"/>
    </row>
    <row r="54" spans="3:3" x14ac:dyDescent="0.25">
      <c r="C54" s="68"/>
    </row>
    <row r="55" spans="3:3" x14ac:dyDescent="0.25">
      <c r="C55" s="68"/>
    </row>
    <row r="56" spans="3:3" x14ac:dyDescent="0.25">
      <c r="C56" s="68"/>
    </row>
    <row r="57" spans="3:3" x14ac:dyDescent="0.25">
      <c r="C57" s="68"/>
    </row>
    <row r="58" spans="3:3" x14ac:dyDescent="0.25">
      <c r="C58" s="68"/>
    </row>
    <row r="59" spans="3:3" x14ac:dyDescent="0.25">
      <c r="C59" s="68"/>
    </row>
    <row r="60" spans="3:3" x14ac:dyDescent="0.25">
      <c r="C60" s="68"/>
    </row>
    <row r="61" spans="3:3" x14ac:dyDescent="0.25">
      <c r="C61" s="68"/>
    </row>
    <row r="62" spans="3:3" x14ac:dyDescent="0.25">
      <c r="C62" s="68"/>
    </row>
    <row r="63" spans="3:3" x14ac:dyDescent="0.25">
      <c r="C63" s="68"/>
    </row>
    <row r="64" spans="3:3" x14ac:dyDescent="0.25">
      <c r="C64" s="68"/>
    </row>
    <row r="65" spans="3:3" x14ac:dyDescent="0.25">
      <c r="C65" s="68"/>
    </row>
    <row r="66" spans="3:3" x14ac:dyDescent="0.25">
      <c r="C66" s="68"/>
    </row>
    <row r="67" spans="3:3" x14ac:dyDescent="0.25">
      <c r="C67" s="68"/>
    </row>
    <row r="68" spans="3:3" x14ac:dyDescent="0.25">
      <c r="C68" s="68"/>
    </row>
    <row r="69" spans="3:3" x14ac:dyDescent="0.25">
      <c r="C69" s="68"/>
    </row>
    <row r="70" spans="3:3" x14ac:dyDescent="0.25">
      <c r="C70" s="68"/>
    </row>
    <row r="71" spans="3:3" x14ac:dyDescent="0.25">
      <c r="C71" s="68"/>
    </row>
    <row r="72" spans="3:3" x14ac:dyDescent="0.25">
      <c r="C72" s="68"/>
    </row>
    <row r="73" spans="3:3" x14ac:dyDescent="0.25">
      <c r="C73" s="68"/>
    </row>
    <row r="74" spans="3:3" x14ac:dyDescent="0.25">
      <c r="C74" s="68"/>
    </row>
    <row r="75" spans="3:3" x14ac:dyDescent="0.25">
      <c r="C75" s="68"/>
    </row>
    <row r="76" spans="3:3" x14ac:dyDescent="0.25">
      <c r="C76" s="68"/>
    </row>
    <row r="77" spans="3:3" x14ac:dyDescent="0.25">
      <c r="C77" s="68"/>
    </row>
    <row r="78" spans="3:3" x14ac:dyDescent="0.25">
      <c r="C78" s="68"/>
    </row>
    <row r="79" spans="3:3" x14ac:dyDescent="0.25">
      <c r="C79" s="68"/>
    </row>
    <row r="80" spans="3:3" x14ac:dyDescent="0.25">
      <c r="C80" s="68"/>
    </row>
    <row r="81" spans="3:3" x14ac:dyDescent="0.25">
      <c r="C81" s="68"/>
    </row>
    <row r="82" spans="3:3" x14ac:dyDescent="0.25">
      <c r="C82" s="68"/>
    </row>
    <row r="83" spans="3:3" x14ac:dyDescent="0.25">
      <c r="C83" s="68"/>
    </row>
    <row r="84" spans="3:3" x14ac:dyDescent="0.25">
      <c r="C84" s="68"/>
    </row>
    <row r="85" spans="3:3" x14ac:dyDescent="0.25">
      <c r="C85" s="68"/>
    </row>
    <row r="86" spans="3:3" x14ac:dyDescent="0.25">
      <c r="C86" s="68"/>
    </row>
    <row r="87" spans="3:3" x14ac:dyDescent="0.25">
      <c r="C87" s="68"/>
    </row>
    <row r="88" spans="3:3" x14ac:dyDescent="0.25">
      <c r="C88" s="68"/>
    </row>
    <row r="89" spans="3:3" x14ac:dyDescent="0.25">
      <c r="C89" s="68"/>
    </row>
    <row r="90" spans="3:3" x14ac:dyDescent="0.25">
      <c r="C90" s="68"/>
    </row>
    <row r="91" spans="3:3" x14ac:dyDescent="0.25">
      <c r="C91" s="68"/>
    </row>
    <row r="92" spans="3:3" x14ac:dyDescent="0.25">
      <c r="C92" s="68"/>
    </row>
    <row r="93" spans="3:3" x14ac:dyDescent="0.25">
      <c r="C93" s="68"/>
    </row>
    <row r="94" spans="3:3" x14ac:dyDescent="0.25">
      <c r="C94" s="68"/>
    </row>
    <row r="95" spans="3:3" x14ac:dyDescent="0.25">
      <c r="C95" s="68"/>
    </row>
    <row r="96" spans="3:3" x14ac:dyDescent="0.25">
      <c r="C96" s="68"/>
    </row>
    <row r="97" spans="3:3" x14ac:dyDescent="0.25">
      <c r="C97" s="68"/>
    </row>
    <row r="98" spans="3:3" x14ac:dyDescent="0.25">
      <c r="C98" s="68"/>
    </row>
    <row r="99" spans="3:3" x14ac:dyDescent="0.25">
      <c r="C99" s="68"/>
    </row>
    <row r="100" spans="3:3" x14ac:dyDescent="0.25">
      <c r="C100" s="68"/>
    </row>
  </sheetData>
  <mergeCells count="5">
    <mergeCell ref="A6:C6"/>
    <mergeCell ref="A8:C8"/>
    <mergeCell ref="A10:C10"/>
    <mergeCell ref="A11:C11"/>
    <mergeCell ref="D23:D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A26"/>
  <sheetViews>
    <sheetView showGridLines="0" showRuler="0" zoomScaleNormal="100" zoomScalePageLayoutView="70" workbookViewId="0">
      <pane ySplit="5" topLeftCell="A7" activePane="bottomLeft" state="frozen"/>
      <selection pane="bottomLeft" activeCell="C16" sqref="C16"/>
    </sheetView>
  </sheetViews>
  <sheetFormatPr baseColWidth="10" defaultColWidth="9.140625" defaultRowHeight="30" customHeight="1" x14ac:dyDescent="0.25"/>
  <cols>
    <col min="1" max="1" width="2.7109375" style="16" customWidth="1"/>
    <col min="2" max="2" width="41.140625" bestFit="1" customWidth="1"/>
    <col min="3" max="3" width="10.42578125" style="4" customWidth="1"/>
    <col min="4" max="4" width="10.42578125" customWidth="1"/>
    <col min="5" max="5" width="2.7109375" customWidth="1"/>
    <col min="6" max="6" width="9.5703125" hidden="1" customWidth="1"/>
    <col min="7" max="61" width="2.5703125" customWidth="1"/>
    <col min="62" max="62" width="2.7109375" bestFit="1" customWidth="1"/>
    <col min="63" max="63" width="2.5703125" customWidth="1"/>
    <col min="64" max="69" width="2.7109375" customWidth="1"/>
    <col min="70" max="209" width="2.5703125" customWidth="1"/>
  </cols>
  <sheetData>
    <row r="1" spans="1:209" ht="12" customHeight="1" x14ac:dyDescent="0.45">
      <c r="A1" s="17"/>
      <c r="B1" s="19"/>
      <c r="C1" s="3"/>
      <c r="D1" s="15"/>
      <c r="F1" s="1"/>
      <c r="G1" s="25"/>
    </row>
    <row r="2" spans="1:209" ht="30" customHeight="1" x14ac:dyDescent="0.25">
      <c r="A2" s="16" t="s">
        <v>0</v>
      </c>
      <c r="B2" s="39" t="s">
        <v>13</v>
      </c>
      <c r="C2" s="95">
        <v>46174</v>
      </c>
      <c r="D2" s="96"/>
    </row>
    <row r="3" spans="1:209" ht="30" customHeight="1" x14ac:dyDescent="0.25">
      <c r="A3" s="17" t="s">
        <v>1</v>
      </c>
      <c r="C3" s="40">
        <v>1</v>
      </c>
      <c r="G3" s="92">
        <f>G4</f>
        <v>46174</v>
      </c>
      <c r="H3" s="93"/>
      <c r="I3" s="93"/>
      <c r="J3" s="93"/>
      <c r="K3" s="93"/>
      <c r="L3" s="93"/>
      <c r="M3" s="94"/>
      <c r="N3" s="92">
        <f>N4</f>
        <v>46181</v>
      </c>
      <c r="O3" s="93"/>
      <c r="P3" s="93"/>
      <c r="Q3" s="93"/>
      <c r="R3" s="93"/>
      <c r="S3" s="93"/>
      <c r="T3" s="94"/>
      <c r="U3" s="92">
        <f>U4</f>
        <v>46188</v>
      </c>
      <c r="V3" s="93"/>
      <c r="W3" s="93"/>
      <c r="X3" s="93"/>
      <c r="Y3" s="93"/>
      <c r="Z3" s="93"/>
      <c r="AA3" s="94"/>
      <c r="AB3" s="92">
        <f>AB4</f>
        <v>46195</v>
      </c>
      <c r="AC3" s="93"/>
      <c r="AD3" s="93"/>
      <c r="AE3" s="93"/>
      <c r="AF3" s="93"/>
      <c r="AG3" s="93"/>
      <c r="AH3" s="94"/>
      <c r="AI3" s="92">
        <f>AI4</f>
        <v>46202</v>
      </c>
      <c r="AJ3" s="93"/>
      <c r="AK3" s="93"/>
      <c r="AL3" s="93"/>
      <c r="AM3" s="93"/>
      <c r="AN3" s="93"/>
      <c r="AO3" s="94"/>
      <c r="AP3" s="92">
        <f>AP4</f>
        <v>46209</v>
      </c>
      <c r="AQ3" s="93"/>
      <c r="AR3" s="93"/>
      <c r="AS3" s="93"/>
      <c r="AT3" s="93"/>
      <c r="AU3" s="93"/>
      <c r="AV3" s="94"/>
      <c r="AW3" s="92">
        <f>AW4</f>
        <v>46216</v>
      </c>
      <c r="AX3" s="93"/>
      <c r="AY3" s="93"/>
      <c r="AZ3" s="93"/>
      <c r="BA3" s="93"/>
      <c r="BB3" s="93"/>
      <c r="BC3" s="94"/>
      <c r="BD3" s="92">
        <f>BD4</f>
        <v>46223</v>
      </c>
      <c r="BE3" s="93"/>
      <c r="BF3" s="93"/>
      <c r="BG3" s="93"/>
      <c r="BH3" s="93"/>
      <c r="BI3" s="93"/>
      <c r="BJ3" s="94"/>
      <c r="BK3" s="92">
        <f>BK4</f>
        <v>46230</v>
      </c>
      <c r="BL3" s="93"/>
      <c r="BM3" s="93"/>
      <c r="BN3" s="93"/>
      <c r="BO3" s="93"/>
      <c r="BP3" s="93"/>
      <c r="BQ3" s="94"/>
      <c r="BR3" s="92">
        <f t="shared" ref="BR3" si="0">BR4</f>
        <v>46237</v>
      </c>
      <c r="BS3" s="93"/>
      <c r="BT3" s="93"/>
      <c r="BU3" s="93"/>
      <c r="BV3" s="93"/>
      <c r="BW3" s="93"/>
      <c r="BX3" s="94"/>
      <c r="BY3" s="92">
        <f t="shared" ref="BY3" si="1">BY4</f>
        <v>46244</v>
      </c>
      <c r="BZ3" s="93"/>
      <c r="CA3" s="93"/>
      <c r="CB3" s="93"/>
      <c r="CC3" s="93"/>
      <c r="CD3" s="93"/>
      <c r="CE3" s="94"/>
      <c r="CF3" s="92">
        <f t="shared" ref="CF3" si="2">CF4</f>
        <v>46251</v>
      </c>
      <c r="CG3" s="93"/>
      <c r="CH3" s="93"/>
      <c r="CI3" s="93"/>
      <c r="CJ3" s="93"/>
      <c r="CK3" s="93"/>
      <c r="CL3" s="94"/>
      <c r="CM3" s="92">
        <f t="shared" ref="CM3" si="3">CM4</f>
        <v>46258</v>
      </c>
      <c r="CN3" s="93"/>
      <c r="CO3" s="93"/>
      <c r="CP3" s="93"/>
      <c r="CQ3" s="93"/>
      <c r="CR3" s="93"/>
      <c r="CS3" s="94"/>
      <c r="CT3" s="92">
        <f t="shared" ref="CT3" si="4">CT4</f>
        <v>46265</v>
      </c>
      <c r="CU3" s="93"/>
      <c r="CV3" s="93"/>
      <c r="CW3" s="93"/>
      <c r="CX3" s="93"/>
      <c r="CY3" s="93"/>
      <c r="CZ3" s="94"/>
      <c r="DA3" s="92">
        <f>DA4</f>
        <v>46272</v>
      </c>
      <c r="DB3" s="93"/>
      <c r="DC3" s="93"/>
      <c r="DD3" s="93"/>
      <c r="DE3" s="93"/>
      <c r="DF3" s="93"/>
      <c r="DG3" s="94"/>
      <c r="DH3" s="92">
        <f t="shared" ref="DH3" si="5">DH4</f>
        <v>46279</v>
      </c>
      <c r="DI3" s="93"/>
      <c r="DJ3" s="93"/>
      <c r="DK3" s="93"/>
      <c r="DL3" s="93"/>
      <c r="DM3" s="93"/>
      <c r="DN3" s="94"/>
      <c r="DO3" s="92">
        <f t="shared" ref="DO3" si="6">DO4</f>
        <v>46286</v>
      </c>
      <c r="DP3" s="93"/>
      <c r="DQ3" s="93"/>
      <c r="DR3" s="93"/>
      <c r="DS3" s="93"/>
      <c r="DT3" s="93"/>
      <c r="DU3" s="94"/>
      <c r="DV3" s="92">
        <f t="shared" ref="DV3" si="7">DV4</f>
        <v>46293</v>
      </c>
      <c r="DW3" s="93"/>
      <c r="DX3" s="93"/>
      <c r="DY3" s="93"/>
      <c r="DZ3" s="93"/>
      <c r="EA3" s="93"/>
      <c r="EB3" s="94"/>
      <c r="EC3" s="92">
        <f t="shared" ref="EC3" si="8">EC4</f>
        <v>46300</v>
      </c>
      <c r="ED3" s="93"/>
      <c r="EE3" s="93"/>
      <c r="EF3" s="93"/>
      <c r="EG3" s="93"/>
      <c r="EH3" s="93"/>
      <c r="EI3" s="94"/>
      <c r="EJ3" s="92">
        <f t="shared" ref="EJ3" si="9">EJ4</f>
        <v>46307</v>
      </c>
      <c r="EK3" s="93"/>
      <c r="EL3" s="93"/>
      <c r="EM3" s="93"/>
      <c r="EN3" s="93"/>
      <c r="EO3" s="93"/>
      <c r="EP3" s="94"/>
      <c r="EQ3" s="92">
        <f>EQ4</f>
        <v>46314</v>
      </c>
      <c r="ER3" s="93"/>
      <c r="ES3" s="93"/>
      <c r="ET3" s="93"/>
      <c r="EU3" s="93"/>
      <c r="EV3" s="93"/>
      <c r="EW3" s="94"/>
      <c r="EX3" s="92">
        <f t="shared" ref="EX3" si="10">EX4</f>
        <v>46321</v>
      </c>
      <c r="EY3" s="93"/>
      <c r="EZ3" s="93"/>
      <c r="FA3" s="93"/>
      <c r="FB3" s="93"/>
      <c r="FC3" s="93"/>
      <c r="FD3" s="94"/>
      <c r="FE3" s="92">
        <f t="shared" ref="FE3" si="11">FE4</f>
        <v>46328</v>
      </c>
      <c r="FF3" s="93"/>
      <c r="FG3" s="93"/>
      <c r="FH3" s="93"/>
      <c r="FI3" s="93"/>
      <c r="FJ3" s="93"/>
      <c r="FK3" s="94"/>
      <c r="FL3" s="92">
        <f t="shared" ref="FL3" si="12">FL4</f>
        <v>46335</v>
      </c>
      <c r="FM3" s="93"/>
      <c r="FN3" s="93"/>
      <c r="FO3" s="93"/>
      <c r="FP3" s="93"/>
      <c r="FQ3" s="93"/>
      <c r="FR3" s="94"/>
      <c r="FS3" s="92">
        <f t="shared" ref="FS3" si="13">FS4</f>
        <v>46342</v>
      </c>
      <c r="FT3" s="93"/>
      <c r="FU3" s="93"/>
      <c r="FV3" s="93"/>
      <c r="FW3" s="93"/>
      <c r="FX3" s="93"/>
      <c r="FY3" s="94"/>
      <c r="FZ3" s="92">
        <f t="shared" ref="FZ3" si="14">FZ4</f>
        <v>46349</v>
      </c>
      <c r="GA3" s="93"/>
      <c r="GB3" s="93"/>
      <c r="GC3" s="93"/>
      <c r="GD3" s="93"/>
      <c r="GE3" s="93"/>
      <c r="GF3" s="94"/>
      <c r="GG3" s="92">
        <f>GG4</f>
        <v>46356</v>
      </c>
      <c r="GH3" s="93"/>
      <c r="GI3" s="93"/>
      <c r="GJ3" s="93"/>
      <c r="GK3" s="93"/>
      <c r="GL3" s="93"/>
      <c r="GM3" s="94"/>
      <c r="GN3" s="92">
        <f t="shared" ref="GN3" si="15">GN4</f>
        <v>46363</v>
      </c>
      <c r="GO3" s="93"/>
      <c r="GP3" s="93"/>
      <c r="GQ3" s="93"/>
      <c r="GR3" s="93"/>
      <c r="GS3" s="93"/>
      <c r="GT3" s="94"/>
      <c r="GU3" s="92">
        <f t="shared" ref="GU3" si="16">GU4</f>
        <v>46370</v>
      </c>
      <c r="GV3" s="93"/>
      <c r="GW3" s="93"/>
      <c r="GX3" s="93"/>
      <c r="GY3" s="93"/>
      <c r="GZ3" s="93"/>
      <c r="HA3" s="94"/>
    </row>
    <row r="4" spans="1:209" ht="15" customHeight="1" x14ac:dyDescent="0.25">
      <c r="A4" s="17" t="s">
        <v>2</v>
      </c>
      <c r="B4" s="24"/>
      <c r="C4" s="24"/>
      <c r="D4" s="24"/>
      <c r="E4" s="24"/>
      <c r="G4" s="36">
        <f>Début_Projet-WEEKDAY(Début_Projet,1)+2+7*(Semaine_Affichage-1)</f>
        <v>46174</v>
      </c>
      <c r="H4" s="37">
        <f>G4+1</f>
        <v>46175</v>
      </c>
      <c r="I4" s="37">
        <f t="shared" ref="I4:AV4" si="17">H4+1</f>
        <v>46176</v>
      </c>
      <c r="J4" s="37">
        <f>I4+1</f>
        <v>46177</v>
      </c>
      <c r="K4" s="37">
        <f t="shared" si="17"/>
        <v>46178</v>
      </c>
      <c r="L4" s="37">
        <f t="shared" si="17"/>
        <v>46179</v>
      </c>
      <c r="M4" s="38">
        <f t="shared" si="17"/>
        <v>46180</v>
      </c>
      <c r="N4" s="36">
        <f>M4+1</f>
        <v>46181</v>
      </c>
      <c r="O4" s="37">
        <f>N4+1</f>
        <v>46182</v>
      </c>
      <c r="P4" s="37">
        <f t="shared" si="17"/>
        <v>46183</v>
      </c>
      <c r="Q4" s="37">
        <f t="shared" si="17"/>
        <v>46184</v>
      </c>
      <c r="R4" s="37">
        <f t="shared" si="17"/>
        <v>46185</v>
      </c>
      <c r="S4" s="37">
        <f t="shared" si="17"/>
        <v>46186</v>
      </c>
      <c r="T4" s="38">
        <f t="shared" si="17"/>
        <v>46187</v>
      </c>
      <c r="U4" s="36">
        <f>T4+1</f>
        <v>46188</v>
      </c>
      <c r="V4" s="37">
        <f>U4+1</f>
        <v>46189</v>
      </c>
      <c r="W4" s="37">
        <f t="shared" si="17"/>
        <v>46190</v>
      </c>
      <c r="X4" s="37">
        <f t="shared" si="17"/>
        <v>46191</v>
      </c>
      <c r="Y4" s="37">
        <f t="shared" si="17"/>
        <v>46192</v>
      </c>
      <c r="Z4" s="37">
        <f t="shared" si="17"/>
        <v>46193</v>
      </c>
      <c r="AA4" s="38">
        <f t="shared" si="17"/>
        <v>46194</v>
      </c>
      <c r="AB4" s="36">
        <f>AA4+1</f>
        <v>46195</v>
      </c>
      <c r="AC4" s="37">
        <f>AB4+1</f>
        <v>46196</v>
      </c>
      <c r="AD4" s="37">
        <f t="shared" si="17"/>
        <v>46197</v>
      </c>
      <c r="AE4" s="37">
        <f t="shared" si="17"/>
        <v>46198</v>
      </c>
      <c r="AF4" s="37">
        <f t="shared" si="17"/>
        <v>46199</v>
      </c>
      <c r="AG4" s="37">
        <f t="shared" si="17"/>
        <v>46200</v>
      </c>
      <c r="AH4" s="38">
        <f t="shared" si="17"/>
        <v>46201</v>
      </c>
      <c r="AI4" s="36">
        <f>AH4+1</f>
        <v>46202</v>
      </c>
      <c r="AJ4" s="37">
        <f>AI4+1</f>
        <v>46203</v>
      </c>
      <c r="AK4" s="37">
        <f t="shared" si="17"/>
        <v>46204</v>
      </c>
      <c r="AL4" s="37">
        <f t="shared" si="17"/>
        <v>46205</v>
      </c>
      <c r="AM4" s="37">
        <f t="shared" si="17"/>
        <v>46206</v>
      </c>
      <c r="AN4" s="37">
        <f t="shared" si="17"/>
        <v>46207</v>
      </c>
      <c r="AO4" s="38">
        <f t="shared" si="17"/>
        <v>46208</v>
      </c>
      <c r="AP4" s="36">
        <f>AO4+1</f>
        <v>46209</v>
      </c>
      <c r="AQ4" s="37">
        <f>AP4+1</f>
        <v>46210</v>
      </c>
      <c r="AR4" s="37">
        <f t="shared" si="17"/>
        <v>46211</v>
      </c>
      <c r="AS4" s="37">
        <f t="shared" si="17"/>
        <v>46212</v>
      </c>
      <c r="AT4" s="37">
        <f t="shared" si="17"/>
        <v>46213</v>
      </c>
      <c r="AU4" s="37">
        <f t="shared" si="17"/>
        <v>46214</v>
      </c>
      <c r="AV4" s="38">
        <f t="shared" si="17"/>
        <v>46215</v>
      </c>
      <c r="AW4" s="36">
        <f>AV4+1</f>
        <v>46216</v>
      </c>
      <c r="AX4" s="37">
        <f>AW4+1</f>
        <v>46217</v>
      </c>
      <c r="AY4" s="37">
        <f t="shared" ref="AY4:BC4" si="18">AX4+1</f>
        <v>46218</v>
      </c>
      <c r="AZ4" s="37">
        <f t="shared" si="18"/>
        <v>46219</v>
      </c>
      <c r="BA4" s="37">
        <f t="shared" si="18"/>
        <v>46220</v>
      </c>
      <c r="BB4" s="37">
        <f t="shared" si="18"/>
        <v>46221</v>
      </c>
      <c r="BC4" s="38">
        <f t="shared" si="18"/>
        <v>46222</v>
      </c>
      <c r="BD4" s="36">
        <f>BC4+1</f>
        <v>46223</v>
      </c>
      <c r="BE4" s="37">
        <f>BD4+1</f>
        <v>46224</v>
      </c>
      <c r="BF4" s="37">
        <f t="shared" ref="BF4:BJ4" si="19">BE4+1</f>
        <v>46225</v>
      </c>
      <c r="BG4" s="37">
        <f t="shared" si="19"/>
        <v>46226</v>
      </c>
      <c r="BH4" s="37">
        <f t="shared" si="19"/>
        <v>46227</v>
      </c>
      <c r="BI4" s="37">
        <f t="shared" si="19"/>
        <v>46228</v>
      </c>
      <c r="BJ4" s="38">
        <f t="shared" si="19"/>
        <v>46229</v>
      </c>
      <c r="BK4" s="36">
        <f>BJ4+1</f>
        <v>46230</v>
      </c>
      <c r="BL4" s="37">
        <f>BK4+1</f>
        <v>46231</v>
      </c>
      <c r="BM4" s="37">
        <f t="shared" ref="BM4" si="20">BL4+1</f>
        <v>46232</v>
      </c>
      <c r="BN4" s="37">
        <f t="shared" ref="BN4" si="21">BM4+1</f>
        <v>46233</v>
      </c>
      <c r="BO4" s="37">
        <f t="shared" ref="BO4" si="22">BN4+1</f>
        <v>46234</v>
      </c>
      <c r="BP4" s="37">
        <f t="shared" ref="BP4" si="23">BO4+1</f>
        <v>46235</v>
      </c>
      <c r="BQ4" s="38">
        <f t="shared" ref="BQ4:BS4" si="24">BP4+1</f>
        <v>46236</v>
      </c>
      <c r="BR4" s="36">
        <f t="shared" si="24"/>
        <v>46237</v>
      </c>
      <c r="BS4" s="37">
        <f t="shared" si="24"/>
        <v>46238</v>
      </c>
      <c r="BT4" s="37">
        <f t="shared" ref="BT4" si="25">BS4+1</f>
        <v>46239</v>
      </c>
      <c r="BU4" s="37">
        <f t="shared" ref="BU4" si="26">BT4+1</f>
        <v>46240</v>
      </c>
      <c r="BV4" s="37">
        <f t="shared" ref="BV4" si="27">BU4+1</f>
        <v>46241</v>
      </c>
      <c r="BW4" s="37">
        <f t="shared" ref="BW4" si="28">BV4+1</f>
        <v>46242</v>
      </c>
      <c r="BX4" s="38">
        <f t="shared" ref="BX4:BZ4" si="29">BW4+1</f>
        <v>46243</v>
      </c>
      <c r="BY4" s="36">
        <f t="shared" si="29"/>
        <v>46244</v>
      </c>
      <c r="BZ4" s="37">
        <f t="shared" si="29"/>
        <v>46245</v>
      </c>
      <c r="CA4" s="37">
        <f t="shared" ref="CA4" si="30">BZ4+1</f>
        <v>46246</v>
      </c>
      <c r="CB4" s="37">
        <f t="shared" ref="CB4" si="31">CA4+1</f>
        <v>46247</v>
      </c>
      <c r="CC4" s="37">
        <f t="shared" ref="CC4" si="32">CB4+1</f>
        <v>46248</v>
      </c>
      <c r="CD4" s="37">
        <f t="shared" ref="CD4" si="33">CC4+1</f>
        <v>46249</v>
      </c>
      <c r="CE4" s="38">
        <f t="shared" ref="CE4:CG4" si="34">CD4+1</f>
        <v>46250</v>
      </c>
      <c r="CF4" s="36">
        <f t="shared" si="34"/>
        <v>46251</v>
      </c>
      <c r="CG4" s="37">
        <f t="shared" si="34"/>
        <v>46252</v>
      </c>
      <c r="CH4" s="37">
        <f t="shared" ref="CH4" si="35">CG4+1</f>
        <v>46253</v>
      </c>
      <c r="CI4" s="37">
        <f t="shared" ref="CI4" si="36">CH4+1</f>
        <v>46254</v>
      </c>
      <c r="CJ4" s="37">
        <f t="shared" ref="CJ4" si="37">CI4+1</f>
        <v>46255</v>
      </c>
      <c r="CK4" s="37">
        <f t="shared" ref="CK4" si="38">CJ4+1</f>
        <v>46256</v>
      </c>
      <c r="CL4" s="38">
        <f t="shared" ref="CL4:CN4" si="39">CK4+1</f>
        <v>46257</v>
      </c>
      <c r="CM4" s="36">
        <f t="shared" si="39"/>
        <v>46258</v>
      </c>
      <c r="CN4" s="37">
        <f t="shared" si="39"/>
        <v>46259</v>
      </c>
      <c r="CO4" s="37">
        <f t="shared" ref="CO4" si="40">CN4+1</f>
        <v>46260</v>
      </c>
      <c r="CP4" s="37">
        <f t="shared" ref="CP4" si="41">CO4+1</f>
        <v>46261</v>
      </c>
      <c r="CQ4" s="37">
        <f t="shared" ref="CQ4" si="42">CP4+1</f>
        <v>46262</v>
      </c>
      <c r="CR4" s="37">
        <f t="shared" ref="CR4" si="43">CQ4+1</f>
        <v>46263</v>
      </c>
      <c r="CS4" s="38">
        <f t="shared" ref="CS4:CU4" si="44">CR4+1</f>
        <v>46264</v>
      </c>
      <c r="CT4" s="36">
        <f t="shared" si="44"/>
        <v>46265</v>
      </c>
      <c r="CU4" s="37">
        <f t="shared" si="44"/>
        <v>46266</v>
      </c>
      <c r="CV4" s="37">
        <f t="shared" ref="CV4" si="45">CU4+1</f>
        <v>46267</v>
      </c>
      <c r="CW4" s="37">
        <f t="shared" ref="CW4" si="46">CV4+1</f>
        <v>46268</v>
      </c>
      <c r="CX4" s="37">
        <f t="shared" ref="CX4" si="47">CW4+1</f>
        <v>46269</v>
      </c>
      <c r="CY4" s="37">
        <f t="shared" ref="CY4" si="48">CX4+1</f>
        <v>46270</v>
      </c>
      <c r="CZ4" s="38">
        <f t="shared" ref="CZ4" si="49">CY4+1</f>
        <v>46271</v>
      </c>
      <c r="DA4" s="36">
        <f>CZ4+1</f>
        <v>46272</v>
      </c>
      <c r="DB4" s="37">
        <f>DA4+1</f>
        <v>46273</v>
      </c>
      <c r="DC4" s="37">
        <f t="shared" ref="DC4" si="50">DB4+1</f>
        <v>46274</v>
      </c>
      <c r="DD4" s="37">
        <f t="shared" ref="DD4" si="51">DC4+1</f>
        <v>46275</v>
      </c>
      <c r="DE4" s="37">
        <f t="shared" ref="DE4" si="52">DD4+1</f>
        <v>46276</v>
      </c>
      <c r="DF4" s="37">
        <f t="shared" ref="DF4" si="53">DE4+1</f>
        <v>46277</v>
      </c>
      <c r="DG4" s="38">
        <f t="shared" ref="DG4" si="54">DF4+1</f>
        <v>46278</v>
      </c>
      <c r="DH4" s="36">
        <f t="shared" ref="DH4" si="55">DG4+1</f>
        <v>46279</v>
      </c>
      <c r="DI4" s="37">
        <f t="shared" ref="DI4" si="56">DH4+1</f>
        <v>46280</v>
      </c>
      <c r="DJ4" s="37">
        <f t="shared" ref="DJ4" si="57">DI4+1</f>
        <v>46281</v>
      </c>
      <c r="DK4" s="37">
        <f t="shared" ref="DK4" si="58">DJ4+1</f>
        <v>46282</v>
      </c>
      <c r="DL4" s="37">
        <f t="shared" ref="DL4" si="59">DK4+1</f>
        <v>46283</v>
      </c>
      <c r="DM4" s="37">
        <f t="shared" ref="DM4" si="60">DL4+1</f>
        <v>46284</v>
      </c>
      <c r="DN4" s="38">
        <f t="shared" ref="DN4" si="61">DM4+1</f>
        <v>46285</v>
      </c>
      <c r="DO4" s="36">
        <f t="shared" ref="DO4" si="62">DN4+1</f>
        <v>46286</v>
      </c>
      <c r="DP4" s="37">
        <f t="shared" ref="DP4" si="63">DO4+1</f>
        <v>46287</v>
      </c>
      <c r="DQ4" s="37">
        <f t="shared" ref="DQ4" si="64">DP4+1</f>
        <v>46288</v>
      </c>
      <c r="DR4" s="37">
        <f t="shared" ref="DR4" si="65">DQ4+1</f>
        <v>46289</v>
      </c>
      <c r="DS4" s="37">
        <f t="shared" ref="DS4" si="66">DR4+1</f>
        <v>46290</v>
      </c>
      <c r="DT4" s="37">
        <f t="shared" ref="DT4" si="67">DS4+1</f>
        <v>46291</v>
      </c>
      <c r="DU4" s="38">
        <f t="shared" ref="DU4" si="68">DT4+1</f>
        <v>46292</v>
      </c>
      <c r="DV4" s="36">
        <f t="shared" ref="DV4" si="69">DU4+1</f>
        <v>46293</v>
      </c>
      <c r="DW4" s="37">
        <f t="shared" ref="DW4" si="70">DV4+1</f>
        <v>46294</v>
      </c>
      <c r="DX4" s="37">
        <f t="shared" ref="DX4" si="71">DW4+1</f>
        <v>46295</v>
      </c>
      <c r="DY4" s="37">
        <f t="shared" ref="DY4" si="72">DX4+1</f>
        <v>46296</v>
      </c>
      <c r="DZ4" s="37">
        <f t="shared" ref="DZ4" si="73">DY4+1</f>
        <v>46297</v>
      </c>
      <c r="EA4" s="37">
        <f t="shared" ref="EA4" si="74">DZ4+1</f>
        <v>46298</v>
      </c>
      <c r="EB4" s="38">
        <f t="shared" ref="EB4" si="75">EA4+1</f>
        <v>46299</v>
      </c>
      <c r="EC4" s="36">
        <f t="shared" ref="EC4" si="76">EB4+1</f>
        <v>46300</v>
      </c>
      <c r="ED4" s="37">
        <f t="shared" ref="ED4" si="77">EC4+1</f>
        <v>46301</v>
      </c>
      <c r="EE4" s="37">
        <f t="shared" ref="EE4" si="78">ED4+1</f>
        <v>46302</v>
      </c>
      <c r="EF4" s="37">
        <f t="shared" ref="EF4" si="79">EE4+1</f>
        <v>46303</v>
      </c>
      <c r="EG4" s="37">
        <f t="shared" ref="EG4" si="80">EF4+1</f>
        <v>46304</v>
      </c>
      <c r="EH4" s="37">
        <f t="shared" ref="EH4" si="81">EG4+1</f>
        <v>46305</v>
      </c>
      <c r="EI4" s="38">
        <f t="shared" ref="EI4" si="82">EH4+1</f>
        <v>46306</v>
      </c>
      <c r="EJ4" s="36">
        <f t="shared" ref="EJ4" si="83">EI4+1</f>
        <v>46307</v>
      </c>
      <c r="EK4" s="37">
        <f t="shared" ref="EK4" si="84">EJ4+1</f>
        <v>46308</v>
      </c>
      <c r="EL4" s="37">
        <f t="shared" ref="EL4" si="85">EK4+1</f>
        <v>46309</v>
      </c>
      <c r="EM4" s="37">
        <f t="shared" ref="EM4" si="86">EL4+1</f>
        <v>46310</v>
      </c>
      <c r="EN4" s="37">
        <f t="shared" ref="EN4" si="87">EM4+1</f>
        <v>46311</v>
      </c>
      <c r="EO4" s="37">
        <f t="shared" ref="EO4" si="88">EN4+1</f>
        <v>46312</v>
      </c>
      <c r="EP4" s="38">
        <f t="shared" ref="EP4" si="89">EO4+1</f>
        <v>46313</v>
      </c>
      <c r="EQ4" s="36">
        <f>EP4+1</f>
        <v>46314</v>
      </c>
      <c r="ER4" s="37">
        <f>EQ4+1</f>
        <v>46315</v>
      </c>
      <c r="ES4" s="37">
        <f t="shared" ref="ES4" si="90">ER4+1</f>
        <v>46316</v>
      </c>
      <c r="ET4" s="37">
        <f t="shared" ref="ET4" si="91">ES4+1</f>
        <v>46317</v>
      </c>
      <c r="EU4" s="37">
        <f t="shared" ref="EU4" si="92">ET4+1</f>
        <v>46318</v>
      </c>
      <c r="EV4" s="37">
        <f t="shared" ref="EV4" si="93">EU4+1</f>
        <v>46319</v>
      </c>
      <c r="EW4" s="38">
        <f t="shared" ref="EW4" si="94">EV4+1</f>
        <v>46320</v>
      </c>
      <c r="EX4" s="36">
        <f t="shared" ref="EX4" si="95">EW4+1</f>
        <v>46321</v>
      </c>
      <c r="EY4" s="37">
        <f t="shared" ref="EY4" si="96">EX4+1</f>
        <v>46322</v>
      </c>
      <c r="EZ4" s="37">
        <f t="shared" ref="EZ4" si="97">EY4+1</f>
        <v>46323</v>
      </c>
      <c r="FA4" s="37">
        <f t="shared" ref="FA4" si="98">EZ4+1</f>
        <v>46324</v>
      </c>
      <c r="FB4" s="37">
        <f t="shared" ref="FB4" si="99">FA4+1</f>
        <v>46325</v>
      </c>
      <c r="FC4" s="37">
        <f t="shared" ref="FC4" si="100">FB4+1</f>
        <v>46326</v>
      </c>
      <c r="FD4" s="38">
        <f t="shared" ref="FD4" si="101">FC4+1</f>
        <v>46327</v>
      </c>
      <c r="FE4" s="36">
        <f t="shared" ref="FE4" si="102">FD4+1</f>
        <v>46328</v>
      </c>
      <c r="FF4" s="37">
        <f t="shared" ref="FF4" si="103">FE4+1</f>
        <v>46329</v>
      </c>
      <c r="FG4" s="37">
        <f t="shared" ref="FG4" si="104">FF4+1</f>
        <v>46330</v>
      </c>
      <c r="FH4" s="37">
        <f t="shared" ref="FH4" si="105">FG4+1</f>
        <v>46331</v>
      </c>
      <c r="FI4" s="37">
        <f t="shared" ref="FI4" si="106">FH4+1</f>
        <v>46332</v>
      </c>
      <c r="FJ4" s="37">
        <f t="shared" ref="FJ4" si="107">FI4+1</f>
        <v>46333</v>
      </c>
      <c r="FK4" s="38">
        <f t="shared" ref="FK4" si="108">FJ4+1</f>
        <v>46334</v>
      </c>
      <c r="FL4" s="36">
        <f t="shared" ref="FL4" si="109">FK4+1</f>
        <v>46335</v>
      </c>
      <c r="FM4" s="37">
        <f t="shared" ref="FM4" si="110">FL4+1</f>
        <v>46336</v>
      </c>
      <c r="FN4" s="37">
        <f t="shared" ref="FN4" si="111">FM4+1</f>
        <v>46337</v>
      </c>
      <c r="FO4" s="37">
        <f t="shared" ref="FO4" si="112">FN4+1</f>
        <v>46338</v>
      </c>
      <c r="FP4" s="37">
        <f t="shared" ref="FP4" si="113">FO4+1</f>
        <v>46339</v>
      </c>
      <c r="FQ4" s="37">
        <f t="shared" ref="FQ4" si="114">FP4+1</f>
        <v>46340</v>
      </c>
      <c r="FR4" s="38">
        <f t="shared" ref="FR4" si="115">FQ4+1</f>
        <v>46341</v>
      </c>
      <c r="FS4" s="36">
        <f t="shared" ref="FS4" si="116">FR4+1</f>
        <v>46342</v>
      </c>
      <c r="FT4" s="37">
        <f t="shared" ref="FT4" si="117">FS4+1</f>
        <v>46343</v>
      </c>
      <c r="FU4" s="37">
        <f t="shared" ref="FU4" si="118">FT4+1</f>
        <v>46344</v>
      </c>
      <c r="FV4" s="37">
        <f t="shared" ref="FV4" si="119">FU4+1</f>
        <v>46345</v>
      </c>
      <c r="FW4" s="37">
        <f t="shared" ref="FW4" si="120">FV4+1</f>
        <v>46346</v>
      </c>
      <c r="FX4" s="37">
        <f t="shared" ref="FX4" si="121">FW4+1</f>
        <v>46347</v>
      </c>
      <c r="FY4" s="38">
        <f t="shared" ref="FY4" si="122">FX4+1</f>
        <v>46348</v>
      </c>
      <c r="FZ4" s="36">
        <f t="shared" ref="FZ4" si="123">FY4+1</f>
        <v>46349</v>
      </c>
      <c r="GA4" s="37">
        <f t="shared" ref="GA4" si="124">FZ4+1</f>
        <v>46350</v>
      </c>
      <c r="GB4" s="37">
        <f t="shared" ref="GB4" si="125">GA4+1</f>
        <v>46351</v>
      </c>
      <c r="GC4" s="37">
        <f t="shared" ref="GC4" si="126">GB4+1</f>
        <v>46352</v>
      </c>
      <c r="GD4" s="37">
        <f t="shared" ref="GD4" si="127">GC4+1</f>
        <v>46353</v>
      </c>
      <c r="GE4" s="37">
        <f t="shared" ref="GE4" si="128">GD4+1</f>
        <v>46354</v>
      </c>
      <c r="GF4" s="38">
        <f t="shared" ref="GF4" si="129">GE4+1</f>
        <v>46355</v>
      </c>
      <c r="GG4" s="36">
        <f>GF4+1</f>
        <v>46356</v>
      </c>
      <c r="GH4" s="37">
        <f>GG4+1</f>
        <v>46357</v>
      </c>
      <c r="GI4" s="37">
        <f t="shared" ref="GI4" si="130">GH4+1</f>
        <v>46358</v>
      </c>
      <c r="GJ4" s="37">
        <f t="shared" ref="GJ4" si="131">GI4+1</f>
        <v>46359</v>
      </c>
      <c r="GK4" s="37">
        <f t="shared" ref="GK4" si="132">GJ4+1</f>
        <v>46360</v>
      </c>
      <c r="GL4" s="37">
        <f t="shared" ref="GL4" si="133">GK4+1</f>
        <v>46361</v>
      </c>
      <c r="GM4" s="38">
        <f t="shared" ref="GM4" si="134">GL4+1</f>
        <v>46362</v>
      </c>
      <c r="GN4" s="36">
        <f t="shared" ref="GN4" si="135">GM4+1</f>
        <v>46363</v>
      </c>
      <c r="GO4" s="37">
        <f t="shared" ref="GO4" si="136">GN4+1</f>
        <v>46364</v>
      </c>
      <c r="GP4" s="37">
        <f t="shared" ref="GP4" si="137">GO4+1</f>
        <v>46365</v>
      </c>
      <c r="GQ4" s="37">
        <f t="shared" ref="GQ4" si="138">GP4+1</f>
        <v>46366</v>
      </c>
      <c r="GR4" s="37">
        <f t="shared" ref="GR4" si="139">GQ4+1</f>
        <v>46367</v>
      </c>
      <c r="GS4" s="37">
        <f t="shared" ref="GS4" si="140">GR4+1</f>
        <v>46368</v>
      </c>
      <c r="GT4" s="38">
        <f t="shared" ref="GT4" si="141">GS4+1</f>
        <v>46369</v>
      </c>
      <c r="GU4" s="36">
        <f t="shared" ref="GU4" si="142">GT4+1</f>
        <v>46370</v>
      </c>
      <c r="GV4" s="37">
        <f t="shared" ref="GV4" si="143">GU4+1</f>
        <v>46371</v>
      </c>
      <c r="GW4" s="37">
        <f t="shared" ref="GW4" si="144">GV4+1</f>
        <v>46372</v>
      </c>
      <c r="GX4" s="37">
        <f t="shared" ref="GX4" si="145">GW4+1</f>
        <v>46373</v>
      </c>
      <c r="GY4" s="37">
        <f t="shared" ref="GY4" si="146">GX4+1</f>
        <v>46374</v>
      </c>
      <c r="GZ4" s="37">
        <f t="shared" ref="GZ4" si="147">GY4+1</f>
        <v>46375</v>
      </c>
      <c r="HA4" s="38">
        <f t="shared" ref="HA4" si="148">GZ4+1</f>
        <v>46376</v>
      </c>
    </row>
    <row r="5" spans="1:209" ht="30" customHeight="1" thickBot="1" x14ac:dyDescent="0.3">
      <c r="A5" s="17" t="s">
        <v>3</v>
      </c>
      <c r="B5" s="6" t="s">
        <v>9</v>
      </c>
      <c r="C5" s="7" t="s">
        <v>10</v>
      </c>
      <c r="D5" s="7" t="s">
        <v>11</v>
      </c>
      <c r="E5" s="7"/>
      <c r="F5" s="7" t="s">
        <v>12</v>
      </c>
      <c r="G5" s="8" t="str">
        <f t="shared" ref="G5:AL5" si="149">LEFT(TEXT(G4,"jjj"),1)</f>
        <v>l</v>
      </c>
      <c r="H5" s="8" t="str">
        <f t="shared" si="149"/>
        <v>m</v>
      </c>
      <c r="I5" s="8" t="str">
        <f t="shared" si="149"/>
        <v>m</v>
      </c>
      <c r="J5" s="8" t="str">
        <f t="shared" si="149"/>
        <v>j</v>
      </c>
      <c r="K5" s="8" t="str">
        <f t="shared" si="149"/>
        <v>v</v>
      </c>
      <c r="L5" s="8" t="str">
        <f t="shared" si="149"/>
        <v>s</v>
      </c>
      <c r="M5" s="8" t="str">
        <f t="shared" si="149"/>
        <v>d</v>
      </c>
      <c r="N5" s="8" t="str">
        <f t="shared" si="149"/>
        <v>l</v>
      </c>
      <c r="O5" s="8" t="str">
        <f t="shared" si="149"/>
        <v>m</v>
      </c>
      <c r="P5" s="8" t="str">
        <f t="shared" si="149"/>
        <v>m</v>
      </c>
      <c r="Q5" s="8" t="str">
        <f t="shared" si="149"/>
        <v>j</v>
      </c>
      <c r="R5" s="8" t="str">
        <f t="shared" si="149"/>
        <v>v</v>
      </c>
      <c r="S5" s="8" t="str">
        <f t="shared" si="149"/>
        <v>s</v>
      </c>
      <c r="T5" s="8" t="str">
        <f t="shared" si="149"/>
        <v>d</v>
      </c>
      <c r="U5" s="8" t="str">
        <f t="shared" si="149"/>
        <v>l</v>
      </c>
      <c r="V5" s="8" t="str">
        <f t="shared" si="149"/>
        <v>m</v>
      </c>
      <c r="W5" s="8" t="str">
        <f t="shared" si="149"/>
        <v>m</v>
      </c>
      <c r="X5" s="8" t="str">
        <f t="shared" si="149"/>
        <v>j</v>
      </c>
      <c r="Y5" s="8" t="str">
        <f t="shared" si="149"/>
        <v>v</v>
      </c>
      <c r="Z5" s="8" t="str">
        <f t="shared" si="149"/>
        <v>s</v>
      </c>
      <c r="AA5" s="8" t="str">
        <f t="shared" si="149"/>
        <v>d</v>
      </c>
      <c r="AB5" s="8" t="str">
        <f t="shared" si="149"/>
        <v>l</v>
      </c>
      <c r="AC5" s="8" t="str">
        <f t="shared" si="149"/>
        <v>m</v>
      </c>
      <c r="AD5" s="8" t="str">
        <f t="shared" si="149"/>
        <v>m</v>
      </c>
      <c r="AE5" s="8" t="str">
        <f t="shared" si="149"/>
        <v>j</v>
      </c>
      <c r="AF5" s="8" t="str">
        <f t="shared" si="149"/>
        <v>v</v>
      </c>
      <c r="AG5" s="8" t="str">
        <f t="shared" si="149"/>
        <v>s</v>
      </c>
      <c r="AH5" s="8" t="str">
        <f t="shared" si="149"/>
        <v>d</v>
      </c>
      <c r="AI5" s="8" t="str">
        <f t="shared" si="149"/>
        <v>l</v>
      </c>
      <c r="AJ5" s="8" t="str">
        <f t="shared" si="149"/>
        <v>m</v>
      </c>
      <c r="AK5" s="8" t="str">
        <f t="shared" si="149"/>
        <v>m</v>
      </c>
      <c r="AL5" s="8" t="str">
        <f t="shared" si="149"/>
        <v>j</v>
      </c>
      <c r="AM5" s="8" t="str">
        <f t="shared" ref="AM5:BJ5" si="150">LEFT(TEXT(AM4,"jjj"),1)</f>
        <v>v</v>
      </c>
      <c r="AN5" s="8" t="str">
        <f t="shared" si="150"/>
        <v>s</v>
      </c>
      <c r="AO5" s="8" t="str">
        <f t="shared" si="150"/>
        <v>d</v>
      </c>
      <c r="AP5" s="8" t="str">
        <f t="shared" si="150"/>
        <v>l</v>
      </c>
      <c r="AQ5" s="8" t="str">
        <f t="shared" si="150"/>
        <v>m</v>
      </c>
      <c r="AR5" s="8" t="str">
        <f t="shared" si="150"/>
        <v>m</v>
      </c>
      <c r="AS5" s="8" t="str">
        <f t="shared" si="150"/>
        <v>j</v>
      </c>
      <c r="AT5" s="8" t="str">
        <f t="shared" si="150"/>
        <v>v</v>
      </c>
      <c r="AU5" s="8" t="str">
        <f t="shared" si="150"/>
        <v>s</v>
      </c>
      <c r="AV5" s="8" t="str">
        <f t="shared" si="150"/>
        <v>d</v>
      </c>
      <c r="AW5" s="8" t="str">
        <f t="shared" si="150"/>
        <v>l</v>
      </c>
      <c r="AX5" s="8" t="str">
        <f t="shared" si="150"/>
        <v>m</v>
      </c>
      <c r="AY5" s="8" t="str">
        <f t="shared" si="150"/>
        <v>m</v>
      </c>
      <c r="AZ5" s="8" t="str">
        <f t="shared" si="150"/>
        <v>j</v>
      </c>
      <c r="BA5" s="8" t="str">
        <f t="shared" si="150"/>
        <v>v</v>
      </c>
      <c r="BB5" s="8" t="str">
        <f t="shared" si="150"/>
        <v>s</v>
      </c>
      <c r="BC5" s="8" t="str">
        <f t="shared" si="150"/>
        <v>d</v>
      </c>
      <c r="BD5" s="8" t="str">
        <f t="shared" si="150"/>
        <v>l</v>
      </c>
      <c r="BE5" s="8" t="str">
        <f t="shared" si="150"/>
        <v>m</v>
      </c>
      <c r="BF5" s="8" t="str">
        <f t="shared" si="150"/>
        <v>m</v>
      </c>
      <c r="BG5" s="8" t="str">
        <f t="shared" si="150"/>
        <v>j</v>
      </c>
      <c r="BH5" s="8" t="str">
        <f t="shared" si="150"/>
        <v>v</v>
      </c>
      <c r="BI5" s="8" t="str">
        <f t="shared" si="150"/>
        <v>s</v>
      </c>
      <c r="BJ5" s="8" t="str">
        <f t="shared" si="150"/>
        <v>d</v>
      </c>
      <c r="BK5" s="8" t="str">
        <f t="shared" ref="BK5:BQ5" si="151">LEFT(TEXT(BK4,"jjj"),1)</f>
        <v>l</v>
      </c>
      <c r="BL5" s="8" t="str">
        <f t="shared" si="151"/>
        <v>m</v>
      </c>
      <c r="BM5" s="8" t="str">
        <f t="shared" si="151"/>
        <v>m</v>
      </c>
      <c r="BN5" s="8" t="str">
        <f t="shared" si="151"/>
        <v>j</v>
      </c>
      <c r="BO5" s="8" t="str">
        <f t="shared" si="151"/>
        <v>v</v>
      </c>
      <c r="BP5" s="8" t="str">
        <f t="shared" si="151"/>
        <v>s</v>
      </c>
      <c r="BQ5" s="8" t="str">
        <f t="shared" si="151"/>
        <v>d</v>
      </c>
      <c r="BR5" s="8" t="str">
        <f t="shared" ref="BR5:DG5" si="152">LEFT(TEXT(BR4,"jjj"),1)</f>
        <v>l</v>
      </c>
      <c r="BS5" s="8" t="str">
        <f t="shared" si="152"/>
        <v>m</v>
      </c>
      <c r="BT5" s="8" t="str">
        <f t="shared" si="152"/>
        <v>m</v>
      </c>
      <c r="BU5" s="8" t="str">
        <f t="shared" si="152"/>
        <v>j</v>
      </c>
      <c r="BV5" s="8" t="str">
        <f t="shared" si="152"/>
        <v>v</v>
      </c>
      <c r="BW5" s="8" t="str">
        <f t="shared" si="152"/>
        <v>s</v>
      </c>
      <c r="BX5" s="8" t="str">
        <f t="shared" si="152"/>
        <v>d</v>
      </c>
      <c r="BY5" s="8" t="str">
        <f t="shared" si="152"/>
        <v>l</v>
      </c>
      <c r="BZ5" s="8" t="str">
        <f t="shared" si="152"/>
        <v>m</v>
      </c>
      <c r="CA5" s="8" t="str">
        <f t="shared" si="152"/>
        <v>m</v>
      </c>
      <c r="CB5" s="8" t="str">
        <f t="shared" si="152"/>
        <v>j</v>
      </c>
      <c r="CC5" s="8" t="str">
        <f t="shared" si="152"/>
        <v>v</v>
      </c>
      <c r="CD5" s="8" t="str">
        <f t="shared" si="152"/>
        <v>s</v>
      </c>
      <c r="CE5" s="8" t="str">
        <f t="shared" si="152"/>
        <v>d</v>
      </c>
      <c r="CF5" s="8" t="str">
        <f t="shared" si="152"/>
        <v>l</v>
      </c>
      <c r="CG5" s="8" t="str">
        <f t="shared" si="152"/>
        <v>m</v>
      </c>
      <c r="CH5" s="8" t="str">
        <f t="shared" si="152"/>
        <v>m</v>
      </c>
      <c r="CI5" s="8" t="str">
        <f t="shared" si="152"/>
        <v>j</v>
      </c>
      <c r="CJ5" s="8" t="str">
        <f t="shared" si="152"/>
        <v>v</v>
      </c>
      <c r="CK5" s="8" t="str">
        <f t="shared" si="152"/>
        <v>s</v>
      </c>
      <c r="CL5" s="8" t="str">
        <f t="shared" si="152"/>
        <v>d</v>
      </c>
      <c r="CM5" s="8" t="str">
        <f t="shared" si="152"/>
        <v>l</v>
      </c>
      <c r="CN5" s="8" t="str">
        <f t="shared" si="152"/>
        <v>m</v>
      </c>
      <c r="CO5" s="8" t="str">
        <f t="shared" si="152"/>
        <v>m</v>
      </c>
      <c r="CP5" s="8" t="str">
        <f t="shared" si="152"/>
        <v>j</v>
      </c>
      <c r="CQ5" s="8" t="str">
        <f t="shared" si="152"/>
        <v>v</v>
      </c>
      <c r="CR5" s="8" t="str">
        <f t="shared" si="152"/>
        <v>s</v>
      </c>
      <c r="CS5" s="8" t="str">
        <f t="shared" si="152"/>
        <v>d</v>
      </c>
      <c r="CT5" s="8" t="str">
        <f t="shared" si="152"/>
        <v>l</v>
      </c>
      <c r="CU5" s="8" t="str">
        <f t="shared" si="152"/>
        <v>m</v>
      </c>
      <c r="CV5" s="8" t="str">
        <f t="shared" si="152"/>
        <v>m</v>
      </c>
      <c r="CW5" s="8" t="str">
        <f t="shared" si="152"/>
        <v>j</v>
      </c>
      <c r="CX5" s="8" t="str">
        <f t="shared" si="152"/>
        <v>v</v>
      </c>
      <c r="CY5" s="8" t="str">
        <f t="shared" si="152"/>
        <v>s</v>
      </c>
      <c r="CZ5" s="8" t="str">
        <f t="shared" si="152"/>
        <v>d</v>
      </c>
      <c r="DA5" s="8" t="str">
        <f t="shared" si="152"/>
        <v>l</v>
      </c>
      <c r="DB5" s="8" t="str">
        <f t="shared" si="152"/>
        <v>m</v>
      </c>
      <c r="DC5" s="8" t="str">
        <f t="shared" si="152"/>
        <v>m</v>
      </c>
      <c r="DD5" s="8" t="str">
        <f t="shared" si="152"/>
        <v>j</v>
      </c>
      <c r="DE5" s="8" t="str">
        <f t="shared" si="152"/>
        <v>v</v>
      </c>
      <c r="DF5" s="8" t="str">
        <f t="shared" si="152"/>
        <v>s</v>
      </c>
      <c r="DG5" s="8" t="str">
        <f t="shared" si="152"/>
        <v>d</v>
      </c>
      <c r="DH5" s="8" t="str">
        <f t="shared" ref="DH5:FS5" si="153">LEFT(TEXT(DH4,"jjj"),1)</f>
        <v>l</v>
      </c>
      <c r="DI5" s="8" t="str">
        <f t="shared" si="153"/>
        <v>m</v>
      </c>
      <c r="DJ5" s="8" t="str">
        <f t="shared" si="153"/>
        <v>m</v>
      </c>
      <c r="DK5" s="8" t="str">
        <f t="shared" si="153"/>
        <v>j</v>
      </c>
      <c r="DL5" s="8" t="str">
        <f t="shared" si="153"/>
        <v>v</v>
      </c>
      <c r="DM5" s="8" t="str">
        <f t="shared" si="153"/>
        <v>s</v>
      </c>
      <c r="DN5" s="8" t="str">
        <f t="shared" si="153"/>
        <v>d</v>
      </c>
      <c r="DO5" s="8" t="str">
        <f t="shared" si="153"/>
        <v>l</v>
      </c>
      <c r="DP5" s="8" t="str">
        <f t="shared" si="153"/>
        <v>m</v>
      </c>
      <c r="DQ5" s="8" t="str">
        <f t="shared" si="153"/>
        <v>m</v>
      </c>
      <c r="DR5" s="8" t="str">
        <f t="shared" si="153"/>
        <v>j</v>
      </c>
      <c r="DS5" s="8" t="str">
        <f t="shared" si="153"/>
        <v>v</v>
      </c>
      <c r="DT5" s="8" t="str">
        <f t="shared" si="153"/>
        <v>s</v>
      </c>
      <c r="DU5" s="8" t="str">
        <f t="shared" si="153"/>
        <v>d</v>
      </c>
      <c r="DV5" s="8" t="str">
        <f t="shared" si="153"/>
        <v>l</v>
      </c>
      <c r="DW5" s="8" t="str">
        <f t="shared" si="153"/>
        <v>m</v>
      </c>
      <c r="DX5" s="8" t="str">
        <f t="shared" si="153"/>
        <v>m</v>
      </c>
      <c r="DY5" s="8" t="str">
        <f t="shared" si="153"/>
        <v>j</v>
      </c>
      <c r="DZ5" s="8" t="str">
        <f t="shared" si="153"/>
        <v>v</v>
      </c>
      <c r="EA5" s="8" t="str">
        <f t="shared" si="153"/>
        <v>s</v>
      </c>
      <c r="EB5" s="8" t="str">
        <f t="shared" si="153"/>
        <v>d</v>
      </c>
      <c r="EC5" s="8" t="str">
        <f t="shared" si="153"/>
        <v>l</v>
      </c>
      <c r="ED5" s="8" t="str">
        <f t="shared" si="153"/>
        <v>m</v>
      </c>
      <c r="EE5" s="8" t="str">
        <f t="shared" si="153"/>
        <v>m</v>
      </c>
      <c r="EF5" s="8" t="str">
        <f t="shared" si="153"/>
        <v>j</v>
      </c>
      <c r="EG5" s="8" t="str">
        <f t="shared" si="153"/>
        <v>v</v>
      </c>
      <c r="EH5" s="8" t="str">
        <f t="shared" si="153"/>
        <v>s</v>
      </c>
      <c r="EI5" s="8" t="str">
        <f t="shared" si="153"/>
        <v>d</v>
      </c>
      <c r="EJ5" s="8" t="str">
        <f t="shared" si="153"/>
        <v>l</v>
      </c>
      <c r="EK5" s="8" t="str">
        <f t="shared" si="153"/>
        <v>m</v>
      </c>
      <c r="EL5" s="8" t="str">
        <f t="shared" si="153"/>
        <v>m</v>
      </c>
      <c r="EM5" s="8" t="str">
        <f t="shared" si="153"/>
        <v>j</v>
      </c>
      <c r="EN5" s="8" t="str">
        <f t="shared" si="153"/>
        <v>v</v>
      </c>
      <c r="EO5" s="8" t="str">
        <f t="shared" si="153"/>
        <v>s</v>
      </c>
      <c r="EP5" s="8" t="str">
        <f t="shared" si="153"/>
        <v>d</v>
      </c>
      <c r="EQ5" s="8" t="str">
        <f t="shared" si="153"/>
        <v>l</v>
      </c>
      <c r="ER5" s="8" t="str">
        <f t="shared" si="153"/>
        <v>m</v>
      </c>
      <c r="ES5" s="8" t="str">
        <f t="shared" si="153"/>
        <v>m</v>
      </c>
      <c r="ET5" s="8" t="str">
        <f t="shared" si="153"/>
        <v>j</v>
      </c>
      <c r="EU5" s="8" t="str">
        <f t="shared" si="153"/>
        <v>v</v>
      </c>
      <c r="EV5" s="8" t="str">
        <f t="shared" si="153"/>
        <v>s</v>
      </c>
      <c r="EW5" s="8" t="str">
        <f t="shared" si="153"/>
        <v>d</v>
      </c>
      <c r="EX5" s="8" t="str">
        <f t="shared" si="153"/>
        <v>l</v>
      </c>
      <c r="EY5" s="8" t="str">
        <f t="shared" si="153"/>
        <v>m</v>
      </c>
      <c r="EZ5" s="8" t="str">
        <f t="shared" si="153"/>
        <v>m</v>
      </c>
      <c r="FA5" s="8" t="str">
        <f t="shared" si="153"/>
        <v>j</v>
      </c>
      <c r="FB5" s="8" t="str">
        <f t="shared" si="153"/>
        <v>v</v>
      </c>
      <c r="FC5" s="8" t="str">
        <f t="shared" si="153"/>
        <v>s</v>
      </c>
      <c r="FD5" s="8" t="str">
        <f t="shared" si="153"/>
        <v>d</v>
      </c>
      <c r="FE5" s="8" t="str">
        <f t="shared" si="153"/>
        <v>l</v>
      </c>
      <c r="FF5" s="8" t="str">
        <f t="shared" si="153"/>
        <v>m</v>
      </c>
      <c r="FG5" s="8" t="str">
        <f t="shared" si="153"/>
        <v>m</v>
      </c>
      <c r="FH5" s="8" t="str">
        <f t="shared" si="153"/>
        <v>j</v>
      </c>
      <c r="FI5" s="8" t="str">
        <f t="shared" si="153"/>
        <v>v</v>
      </c>
      <c r="FJ5" s="8" t="str">
        <f t="shared" si="153"/>
        <v>s</v>
      </c>
      <c r="FK5" s="8" t="str">
        <f t="shared" si="153"/>
        <v>d</v>
      </c>
      <c r="FL5" s="8" t="str">
        <f t="shared" si="153"/>
        <v>l</v>
      </c>
      <c r="FM5" s="8" t="str">
        <f t="shared" si="153"/>
        <v>m</v>
      </c>
      <c r="FN5" s="8" t="str">
        <f t="shared" si="153"/>
        <v>m</v>
      </c>
      <c r="FO5" s="8" t="str">
        <f t="shared" si="153"/>
        <v>j</v>
      </c>
      <c r="FP5" s="8" t="str">
        <f t="shared" si="153"/>
        <v>v</v>
      </c>
      <c r="FQ5" s="8" t="str">
        <f t="shared" si="153"/>
        <v>s</v>
      </c>
      <c r="FR5" s="8" t="str">
        <f t="shared" si="153"/>
        <v>d</v>
      </c>
      <c r="FS5" s="8" t="str">
        <f t="shared" si="153"/>
        <v>l</v>
      </c>
      <c r="FT5" s="8" t="str">
        <f t="shared" ref="FT5:HA5" si="154">LEFT(TEXT(FT4,"jjj"),1)</f>
        <v>m</v>
      </c>
      <c r="FU5" s="8" t="str">
        <f t="shared" si="154"/>
        <v>m</v>
      </c>
      <c r="FV5" s="8" t="str">
        <f t="shared" si="154"/>
        <v>j</v>
      </c>
      <c r="FW5" s="8" t="str">
        <f t="shared" si="154"/>
        <v>v</v>
      </c>
      <c r="FX5" s="8" t="str">
        <f t="shared" si="154"/>
        <v>s</v>
      </c>
      <c r="FY5" s="8" t="str">
        <f t="shared" si="154"/>
        <v>d</v>
      </c>
      <c r="FZ5" s="8" t="str">
        <f t="shared" si="154"/>
        <v>l</v>
      </c>
      <c r="GA5" s="8" t="str">
        <f t="shared" si="154"/>
        <v>m</v>
      </c>
      <c r="GB5" s="8" t="str">
        <f t="shared" si="154"/>
        <v>m</v>
      </c>
      <c r="GC5" s="8" t="str">
        <f t="shared" si="154"/>
        <v>j</v>
      </c>
      <c r="GD5" s="8" t="str">
        <f t="shared" si="154"/>
        <v>v</v>
      </c>
      <c r="GE5" s="8" t="str">
        <f t="shared" si="154"/>
        <v>s</v>
      </c>
      <c r="GF5" s="8" t="str">
        <f t="shared" si="154"/>
        <v>d</v>
      </c>
      <c r="GG5" s="8" t="str">
        <f t="shared" si="154"/>
        <v>l</v>
      </c>
      <c r="GH5" s="8" t="str">
        <f t="shared" si="154"/>
        <v>m</v>
      </c>
      <c r="GI5" s="8" t="str">
        <f t="shared" si="154"/>
        <v>m</v>
      </c>
      <c r="GJ5" s="8" t="str">
        <f t="shared" si="154"/>
        <v>j</v>
      </c>
      <c r="GK5" s="8" t="str">
        <f t="shared" si="154"/>
        <v>v</v>
      </c>
      <c r="GL5" s="8" t="str">
        <f t="shared" si="154"/>
        <v>s</v>
      </c>
      <c r="GM5" s="8" t="str">
        <f t="shared" si="154"/>
        <v>d</v>
      </c>
      <c r="GN5" s="8" t="str">
        <f t="shared" si="154"/>
        <v>l</v>
      </c>
      <c r="GO5" s="8" t="str">
        <f t="shared" si="154"/>
        <v>m</v>
      </c>
      <c r="GP5" s="8" t="str">
        <f t="shared" si="154"/>
        <v>m</v>
      </c>
      <c r="GQ5" s="8" t="str">
        <f t="shared" si="154"/>
        <v>j</v>
      </c>
      <c r="GR5" s="8" t="str">
        <f t="shared" si="154"/>
        <v>v</v>
      </c>
      <c r="GS5" s="8" t="str">
        <f t="shared" si="154"/>
        <v>s</v>
      </c>
      <c r="GT5" s="8" t="str">
        <f t="shared" si="154"/>
        <v>d</v>
      </c>
      <c r="GU5" s="8" t="str">
        <f t="shared" si="154"/>
        <v>l</v>
      </c>
      <c r="GV5" s="8" t="str">
        <f t="shared" si="154"/>
        <v>m</v>
      </c>
      <c r="GW5" s="8" t="str">
        <f t="shared" si="154"/>
        <v>m</v>
      </c>
      <c r="GX5" s="8" t="str">
        <f t="shared" si="154"/>
        <v>j</v>
      </c>
      <c r="GY5" s="8" t="str">
        <f t="shared" si="154"/>
        <v>v</v>
      </c>
      <c r="GZ5" s="8" t="str">
        <f t="shared" si="154"/>
        <v>s</v>
      </c>
      <c r="HA5" s="8" t="str">
        <f t="shared" si="154"/>
        <v>d</v>
      </c>
    </row>
    <row r="6" spans="1:209" ht="15.75" hidden="1" thickBot="1" x14ac:dyDescent="0.3">
      <c r="A6" s="16" t="s">
        <v>4</v>
      </c>
      <c r="C6"/>
      <c r="F6" t="str">
        <f>IF(OR(ISBLANK(début_tâche),ISBLANK(fin_tâche)),"",fin_tâche-début_tâche+1)</f>
        <v/>
      </c>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row>
    <row r="7" spans="1:209" s="2" customFormat="1" ht="30" customHeight="1" thickBot="1" x14ac:dyDescent="0.3">
      <c r="A7" s="17" t="s">
        <v>5</v>
      </c>
      <c r="B7" s="10" t="s">
        <v>37</v>
      </c>
      <c r="C7" s="26"/>
      <c r="D7" s="27"/>
      <c r="E7" s="9"/>
      <c r="F7" s="9" t="str">
        <f t="shared" ref="F7:F24" si="155">IF(OR(ISBLANK(début_tâche),ISBLANK(fin_tâche)),"",fin_tâche-début_tâche+1)</f>
        <v/>
      </c>
      <c r="G7" s="14"/>
      <c r="H7" s="14"/>
      <c r="I7" s="14"/>
      <c r="J7" s="14"/>
      <c r="K7" s="14"/>
      <c r="L7" s="86"/>
      <c r="M7" s="86"/>
      <c r="N7" s="14"/>
      <c r="O7" s="14"/>
      <c r="P7" s="14"/>
      <c r="Q7" s="14"/>
      <c r="R7" s="14"/>
      <c r="S7" s="86"/>
      <c r="T7" s="86"/>
      <c r="U7" s="14"/>
      <c r="V7" s="14"/>
      <c r="W7" s="14"/>
      <c r="X7" s="14"/>
      <c r="Y7" s="14"/>
      <c r="Z7" s="86"/>
      <c r="AA7" s="86"/>
      <c r="AB7" s="14"/>
      <c r="AC7" s="14"/>
      <c r="AD7" s="14"/>
      <c r="AE7" s="14"/>
      <c r="AF7" s="14"/>
      <c r="AG7" s="86"/>
      <c r="AH7" s="86"/>
      <c r="AI7" s="14"/>
      <c r="AJ7" s="14"/>
      <c r="AK7" s="14"/>
      <c r="AL7" s="14"/>
      <c r="AM7" s="14"/>
      <c r="AN7" s="86"/>
      <c r="AO7" s="86"/>
      <c r="AP7" s="14"/>
      <c r="AQ7" s="14"/>
      <c r="AR7" s="14"/>
      <c r="AS7" s="14"/>
      <c r="AT7" s="14"/>
      <c r="AU7" s="86"/>
      <c r="AV7" s="86"/>
      <c r="AW7" s="14"/>
      <c r="AX7" s="14"/>
      <c r="AY7" s="14"/>
      <c r="AZ7" s="14"/>
      <c r="BA7" s="14"/>
      <c r="BB7" s="86"/>
      <c r="BC7" s="86"/>
      <c r="BD7" s="14"/>
      <c r="BE7" s="14"/>
      <c r="BF7" s="14"/>
      <c r="BG7" s="14"/>
      <c r="BH7" s="14"/>
      <c r="BI7" s="86"/>
      <c r="BJ7" s="86"/>
      <c r="BK7" s="14"/>
      <c r="BL7" s="14"/>
      <c r="BM7" s="14"/>
      <c r="BN7" s="14"/>
      <c r="BO7" s="14"/>
      <c r="BP7" s="86"/>
      <c r="BQ7" s="86"/>
      <c r="BR7" s="14"/>
      <c r="BS7" s="14"/>
      <c r="BT7" s="14"/>
      <c r="BU7" s="14"/>
      <c r="BV7" s="14"/>
      <c r="BW7" s="86"/>
      <c r="BX7" s="86"/>
      <c r="BY7" s="14"/>
      <c r="BZ7" s="14"/>
      <c r="CA7" s="14"/>
      <c r="CB7" s="14"/>
      <c r="CC7" s="14"/>
      <c r="CD7" s="86"/>
      <c r="CE7" s="86"/>
      <c r="CF7" s="14"/>
      <c r="CG7" s="14"/>
      <c r="CH7" s="14"/>
      <c r="CI7" s="14"/>
      <c r="CJ7" s="14"/>
      <c r="CK7" s="86"/>
      <c r="CL7" s="86"/>
      <c r="CM7" s="14"/>
      <c r="CN7" s="14"/>
      <c r="CO7" s="14"/>
      <c r="CP7" s="14"/>
      <c r="CQ7" s="14"/>
      <c r="CR7" s="86"/>
      <c r="CS7" s="86"/>
      <c r="CT7" s="14"/>
      <c r="CU7" s="14"/>
      <c r="CV7" s="14"/>
      <c r="CW7" s="14"/>
      <c r="CX7" s="14"/>
      <c r="CY7" s="86"/>
      <c r="CZ7" s="86"/>
      <c r="DA7" s="14"/>
      <c r="DB7" s="14"/>
      <c r="DC7" s="14"/>
      <c r="DD7" s="14"/>
      <c r="DE7" s="14"/>
      <c r="DF7" s="86"/>
      <c r="DG7" s="86"/>
      <c r="DH7" s="14"/>
      <c r="DI7" s="14"/>
      <c r="DJ7" s="14"/>
      <c r="DK7" s="14"/>
      <c r="DL7" s="14"/>
      <c r="DM7" s="86"/>
      <c r="DN7" s="86"/>
      <c r="DO7" s="14"/>
      <c r="DP7" s="14"/>
      <c r="DQ7" s="14"/>
      <c r="DR7" s="14"/>
      <c r="DS7" s="14"/>
      <c r="DT7" s="86"/>
      <c r="DU7" s="86"/>
      <c r="DV7" s="14"/>
      <c r="DW7" s="14"/>
      <c r="DX7" s="14"/>
      <c r="DY7" s="14"/>
      <c r="DZ7" s="14"/>
      <c r="EA7" s="86"/>
      <c r="EB7" s="86"/>
      <c r="EC7" s="14"/>
      <c r="ED7" s="14"/>
      <c r="EE7" s="14"/>
      <c r="EF7" s="14"/>
      <c r="EG7" s="14"/>
      <c r="EH7" s="86"/>
      <c r="EI7" s="86"/>
      <c r="EJ7" s="14"/>
      <c r="EK7" s="14"/>
      <c r="EL7" s="14"/>
      <c r="EM7" s="14"/>
      <c r="EN7" s="14"/>
      <c r="EO7" s="86"/>
      <c r="EP7" s="86"/>
      <c r="EQ7" s="14"/>
      <c r="ER7" s="14"/>
      <c r="ES7" s="14"/>
      <c r="ET7" s="14"/>
      <c r="EU7" s="14"/>
      <c r="EV7" s="86"/>
      <c r="EW7" s="86"/>
      <c r="EX7" s="14"/>
      <c r="EY7" s="14"/>
      <c r="EZ7" s="14"/>
      <c r="FA7" s="14"/>
      <c r="FB7" s="14"/>
      <c r="FC7" s="86"/>
      <c r="FD7" s="86"/>
      <c r="FE7" s="14"/>
      <c r="FF7" s="14"/>
      <c r="FG7" s="14"/>
      <c r="FH7" s="14"/>
      <c r="FI7" s="14"/>
      <c r="FJ7" s="86"/>
      <c r="FK7" s="86"/>
      <c r="FL7" s="14"/>
      <c r="FM7" s="14"/>
      <c r="FN7" s="14"/>
      <c r="FO7" s="14"/>
      <c r="FP7" s="14"/>
      <c r="FQ7" s="86"/>
      <c r="FR7" s="86"/>
      <c r="FS7" s="14"/>
      <c r="FT7" s="14"/>
      <c r="FU7" s="14"/>
      <c r="FV7" s="14"/>
      <c r="FW7" s="14"/>
      <c r="FX7" s="86"/>
      <c r="FY7" s="86"/>
      <c r="FZ7" s="14"/>
      <c r="GA7" s="14"/>
      <c r="GB7" s="14"/>
      <c r="GC7" s="14"/>
      <c r="GD7" s="14"/>
      <c r="GE7" s="86"/>
      <c r="GF7" s="86"/>
      <c r="GG7" s="14"/>
      <c r="GH7" s="14"/>
      <c r="GI7" s="14"/>
      <c r="GJ7" s="14"/>
      <c r="GK7" s="14"/>
      <c r="GL7" s="86"/>
      <c r="GM7" s="86"/>
      <c r="GN7" s="14"/>
      <c r="GO7" s="14"/>
      <c r="GP7" s="14"/>
      <c r="GQ7" s="14"/>
      <c r="GR7" s="14"/>
      <c r="GS7" s="86"/>
      <c r="GT7" s="86"/>
      <c r="GU7" s="14"/>
      <c r="GV7" s="14"/>
      <c r="GW7" s="14"/>
      <c r="GX7" s="14"/>
      <c r="GY7" s="14"/>
      <c r="GZ7" s="86"/>
      <c r="HA7" s="86"/>
    </row>
    <row r="8" spans="1:209" s="2" customFormat="1" ht="30" customHeight="1" thickBot="1" x14ac:dyDescent="0.3">
      <c r="A8" s="17" t="s">
        <v>6</v>
      </c>
      <c r="B8" s="20"/>
      <c r="C8" s="28">
        <f>Début_Projet</f>
        <v>46174</v>
      </c>
      <c r="D8" s="28">
        <f>C8+Planning!C14-1</f>
        <v>46173</v>
      </c>
      <c r="E8" s="9"/>
      <c r="F8" s="9">
        <f t="shared" si="155"/>
        <v>0</v>
      </c>
      <c r="G8" s="14"/>
      <c r="H8" s="14"/>
      <c r="I8" s="14"/>
      <c r="J8" s="14"/>
      <c r="K8" s="14"/>
      <c r="L8" s="86"/>
      <c r="M8" s="86"/>
      <c r="N8" s="14"/>
      <c r="O8" s="14"/>
      <c r="P8" s="14"/>
      <c r="Q8" s="14"/>
      <c r="R8" s="14"/>
      <c r="S8" s="86"/>
      <c r="T8" s="86"/>
      <c r="U8" s="14"/>
      <c r="V8" s="14"/>
      <c r="W8" s="14"/>
      <c r="X8" s="14"/>
      <c r="Y8" s="14"/>
      <c r="Z8" s="86"/>
      <c r="AA8" s="86"/>
      <c r="AB8" s="14"/>
      <c r="AC8" s="14"/>
      <c r="AD8" s="14"/>
      <c r="AE8" s="14"/>
      <c r="AF8" s="14"/>
      <c r="AG8" s="86"/>
      <c r="AH8" s="86"/>
      <c r="AI8" s="14"/>
      <c r="AJ8" s="14"/>
      <c r="AK8" s="14"/>
      <c r="AL8" s="14"/>
      <c r="AM8" s="14"/>
      <c r="AN8" s="86"/>
      <c r="AO8" s="86"/>
      <c r="AP8" s="14"/>
      <c r="AQ8" s="14"/>
      <c r="AR8" s="14"/>
      <c r="AS8" s="14"/>
      <c r="AT8" s="14"/>
      <c r="AU8" s="86"/>
      <c r="AV8" s="86"/>
      <c r="AW8" s="14"/>
      <c r="AX8" s="14"/>
      <c r="AY8" s="14"/>
      <c r="AZ8" s="14"/>
      <c r="BA8" s="14"/>
      <c r="BB8" s="86"/>
      <c r="BC8" s="86"/>
      <c r="BD8" s="14"/>
      <c r="BE8" s="14"/>
      <c r="BF8" s="14"/>
      <c r="BG8" s="14"/>
      <c r="BH8" s="14"/>
      <c r="BI8" s="86"/>
      <c r="BJ8" s="86"/>
      <c r="BK8" s="14"/>
      <c r="BL8" s="14"/>
      <c r="BM8" s="14"/>
      <c r="BN8" s="14"/>
      <c r="BO8" s="14"/>
      <c r="BP8" s="86"/>
      <c r="BQ8" s="86"/>
      <c r="BR8" s="14"/>
      <c r="BS8" s="14"/>
      <c r="BT8" s="14"/>
      <c r="BU8" s="14"/>
      <c r="BV8" s="14"/>
      <c r="BW8" s="86"/>
      <c r="BX8" s="86"/>
      <c r="BY8" s="14"/>
      <c r="BZ8" s="14"/>
      <c r="CA8" s="14"/>
      <c r="CB8" s="14"/>
      <c r="CC8" s="14"/>
      <c r="CD8" s="86"/>
      <c r="CE8" s="86"/>
      <c r="CF8" s="14"/>
      <c r="CG8" s="14"/>
      <c r="CH8" s="14"/>
      <c r="CI8" s="14"/>
      <c r="CJ8" s="14"/>
      <c r="CK8" s="86"/>
      <c r="CL8" s="86"/>
      <c r="CM8" s="14"/>
      <c r="CN8" s="14"/>
      <c r="CO8" s="14"/>
      <c r="CP8" s="14"/>
      <c r="CQ8" s="14"/>
      <c r="CR8" s="86"/>
      <c r="CS8" s="86"/>
      <c r="CT8" s="14"/>
      <c r="CU8" s="14"/>
      <c r="CV8" s="14"/>
      <c r="CW8" s="14"/>
      <c r="CX8" s="14"/>
      <c r="CY8" s="86"/>
      <c r="CZ8" s="86"/>
      <c r="DA8" s="14"/>
      <c r="DB8" s="14"/>
      <c r="DC8" s="14"/>
      <c r="DD8" s="14"/>
      <c r="DE8" s="14"/>
      <c r="DF8" s="86"/>
      <c r="DG8" s="86"/>
      <c r="DH8" s="14"/>
      <c r="DI8" s="14"/>
      <c r="DJ8" s="14"/>
      <c r="DK8" s="14"/>
      <c r="DL8" s="14"/>
      <c r="DM8" s="86"/>
      <c r="DN8" s="86"/>
      <c r="DO8" s="14"/>
      <c r="DP8" s="14"/>
      <c r="DQ8" s="14"/>
      <c r="DR8" s="14"/>
      <c r="DS8" s="14"/>
      <c r="DT8" s="86"/>
      <c r="DU8" s="86"/>
      <c r="DV8" s="14"/>
      <c r="DW8" s="14"/>
      <c r="DX8" s="14"/>
      <c r="DY8" s="14"/>
      <c r="DZ8" s="14"/>
      <c r="EA8" s="86"/>
      <c r="EB8" s="86"/>
      <c r="EC8" s="14"/>
      <c r="ED8" s="14"/>
      <c r="EE8" s="14"/>
      <c r="EF8" s="14"/>
      <c r="EG8" s="14"/>
      <c r="EH8" s="86"/>
      <c r="EI8" s="86"/>
      <c r="EJ8" s="14"/>
      <c r="EK8" s="14"/>
      <c r="EL8" s="14"/>
      <c r="EM8" s="14"/>
      <c r="EN8" s="14"/>
      <c r="EO8" s="86"/>
      <c r="EP8" s="86"/>
      <c r="EQ8" s="14"/>
      <c r="ER8" s="14"/>
      <c r="ES8" s="14"/>
      <c r="ET8" s="14"/>
      <c r="EU8" s="14"/>
      <c r="EV8" s="86"/>
      <c r="EW8" s="86"/>
      <c r="EX8" s="14"/>
      <c r="EY8" s="14"/>
      <c r="EZ8" s="14"/>
      <c r="FA8" s="14"/>
      <c r="FB8" s="14"/>
      <c r="FC8" s="86"/>
      <c r="FD8" s="86"/>
      <c r="FE8" s="14"/>
      <c r="FF8" s="14"/>
      <c r="FG8" s="14"/>
      <c r="FH8" s="14"/>
      <c r="FI8" s="14"/>
      <c r="FJ8" s="86"/>
      <c r="FK8" s="86"/>
      <c r="FL8" s="14"/>
      <c r="FM8" s="14"/>
      <c r="FN8" s="14"/>
      <c r="FO8" s="14"/>
      <c r="FP8" s="14"/>
      <c r="FQ8" s="86"/>
      <c r="FR8" s="86"/>
      <c r="FS8" s="14"/>
      <c r="FT8" s="14"/>
      <c r="FU8" s="14"/>
      <c r="FV8" s="14"/>
      <c r="FW8" s="14"/>
      <c r="FX8" s="86"/>
      <c r="FY8" s="86"/>
      <c r="FZ8" s="14"/>
      <c r="GA8" s="14"/>
      <c r="GB8" s="14"/>
      <c r="GC8" s="14"/>
      <c r="GD8" s="14"/>
      <c r="GE8" s="86"/>
      <c r="GF8" s="86"/>
      <c r="GG8" s="14"/>
      <c r="GH8" s="14"/>
      <c r="GI8" s="14"/>
      <c r="GJ8" s="14"/>
      <c r="GK8" s="14"/>
      <c r="GL8" s="86"/>
      <c r="GM8" s="86"/>
      <c r="GN8" s="14"/>
      <c r="GO8" s="14"/>
      <c r="GP8" s="14"/>
      <c r="GQ8" s="14"/>
      <c r="GR8" s="14"/>
      <c r="GS8" s="86"/>
      <c r="GT8" s="86"/>
      <c r="GU8" s="14"/>
      <c r="GV8" s="14"/>
      <c r="GW8" s="14"/>
      <c r="GX8" s="14"/>
      <c r="GY8" s="14"/>
      <c r="GZ8" s="86"/>
      <c r="HA8" s="86"/>
    </row>
    <row r="9" spans="1:209" s="2" customFormat="1" ht="30" customHeight="1" thickBot="1" x14ac:dyDescent="0.3">
      <c r="A9" s="17" t="s">
        <v>7</v>
      </c>
      <c r="B9" s="11" t="s">
        <v>38</v>
      </c>
      <c r="C9" s="29"/>
      <c r="D9" s="30"/>
      <c r="E9" s="9"/>
      <c r="F9" s="9" t="str">
        <f t="shared" si="155"/>
        <v/>
      </c>
      <c r="G9" s="14"/>
      <c r="H9" s="14"/>
      <c r="I9" s="14"/>
      <c r="J9" s="14"/>
      <c r="K9" s="14"/>
      <c r="L9" s="86"/>
      <c r="M9" s="86"/>
      <c r="N9" s="14"/>
      <c r="O9" s="14"/>
      <c r="P9" s="14"/>
      <c r="Q9" s="14"/>
      <c r="R9" s="14"/>
      <c r="S9" s="86"/>
      <c r="T9" s="86"/>
      <c r="U9" s="14"/>
      <c r="V9" s="14"/>
      <c r="W9" s="14"/>
      <c r="X9" s="14"/>
      <c r="Y9" s="14"/>
      <c r="Z9" s="86"/>
      <c r="AA9" s="86"/>
      <c r="AB9" s="14"/>
      <c r="AC9" s="14"/>
      <c r="AD9" s="14"/>
      <c r="AE9" s="14"/>
      <c r="AF9" s="14"/>
      <c r="AG9" s="86"/>
      <c r="AH9" s="86"/>
      <c r="AI9" s="14"/>
      <c r="AJ9" s="14"/>
      <c r="AK9" s="14"/>
      <c r="AL9" s="14"/>
      <c r="AM9" s="14"/>
      <c r="AN9" s="86"/>
      <c r="AO9" s="86"/>
      <c r="AP9" s="14"/>
      <c r="AQ9" s="14"/>
      <c r="AR9" s="14"/>
      <c r="AS9" s="14"/>
      <c r="AT9" s="14"/>
      <c r="AU9" s="86"/>
      <c r="AV9" s="86"/>
      <c r="AW9" s="14"/>
      <c r="AX9" s="14"/>
      <c r="AY9" s="14"/>
      <c r="AZ9" s="14"/>
      <c r="BA9" s="14"/>
      <c r="BB9" s="86"/>
      <c r="BC9" s="86"/>
      <c r="BD9" s="14"/>
      <c r="BE9" s="14"/>
      <c r="BF9" s="14"/>
      <c r="BG9" s="14"/>
      <c r="BH9" s="14"/>
      <c r="BI9" s="86"/>
      <c r="BJ9" s="86"/>
      <c r="BK9" s="14"/>
      <c r="BL9" s="14"/>
      <c r="BM9" s="14"/>
      <c r="BN9" s="14"/>
      <c r="BO9" s="14"/>
      <c r="BP9" s="86"/>
      <c r="BQ9" s="86"/>
      <c r="BR9" s="14"/>
      <c r="BS9" s="14"/>
      <c r="BT9" s="14"/>
      <c r="BU9" s="14"/>
      <c r="BV9" s="14"/>
      <c r="BW9" s="86"/>
      <c r="BX9" s="86"/>
      <c r="BY9" s="14"/>
      <c r="BZ9" s="14"/>
      <c r="CA9" s="14"/>
      <c r="CB9" s="14"/>
      <c r="CC9" s="14"/>
      <c r="CD9" s="86"/>
      <c r="CE9" s="86"/>
      <c r="CF9" s="14"/>
      <c r="CG9" s="14"/>
      <c r="CH9" s="14"/>
      <c r="CI9" s="14"/>
      <c r="CJ9" s="14"/>
      <c r="CK9" s="86"/>
      <c r="CL9" s="86"/>
      <c r="CM9" s="14"/>
      <c r="CN9" s="14"/>
      <c r="CO9" s="14"/>
      <c r="CP9" s="14"/>
      <c r="CQ9" s="14"/>
      <c r="CR9" s="86"/>
      <c r="CS9" s="86"/>
      <c r="CT9" s="14"/>
      <c r="CU9" s="14"/>
      <c r="CV9" s="14"/>
      <c r="CW9" s="14"/>
      <c r="CX9" s="14"/>
      <c r="CY9" s="86"/>
      <c r="CZ9" s="86"/>
      <c r="DA9" s="14"/>
      <c r="DB9" s="14"/>
      <c r="DC9" s="14"/>
      <c r="DD9" s="14"/>
      <c r="DE9" s="14"/>
      <c r="DF9" s="86"/>
      <c r="DG9" s="86"/>
      <c r="DH9" s="14"/>
      <c r="DI9" s="14"/>
      <c r="DJ9" s="14"/>
      <c r="DK9" s="14"/>
      <c r="DL9" s="14"/>
      <c r="DM9" s="86"/>
      <c r="DN9" s="86"/>
      <c r="DO9" s="14"/>
      <c r="DP9" s="14"/>
      <c r="DQ9" s="14"/>
      <c r="DR9" s="14"/>
      <c r="DS9" s="14"/>
      <c r="DT9" s="86"/>
      <c r="DU9" s="86"/>
      <c r="DV9" s="14"/>
      <c r="DW9" s="14"/>
      <c r="DX9" s="14"/>
      <c r="DY9" s="14"/>
      <c r="DZ9" s="14"/>
      <c r="EA9" s="86"/>
      <c r="EB9" s="86"/>
      <c r="EC9" s="14"/>
      <c r="ED9" s="14"/>
      <c r="EE9" s="14"/>
      <c r="EF9" s="14"/>
      <c r="EG9" s="14"/>
      <c r="EH9" s="86"/>
      <c r="EI9" s="86"/>
      <c r="EJ9" s="14"/>
      <c r="EK9" s="14"/>
      <c r="EL9" s="14"/>
      <c r="EM9" s="14"/>
      <c r="EN9" s="14"/>
      <c r="EO9" s="86"/>
      <c r="EP9" s="86"/>
      <c r="EQ9" s="14"/>
      <c r="ER9" s="14"/>
      <c r="ES9" s="14"/>
      <c r="ET9" s="14"/>
      <c r="EU9" s="14"/>
      <c r="EV9" s="86"/>
      <c r="EW9" s="86"/>
      <c r="EX9" s="14"/>
      <c r="EY9" s="14"/>
      <c r="EZ9" s="14"/>
      <c r="FA9" s="14"/>
      <c r="FB9" s="14"/>
      <c r="FC9" s="86"/>
      <c r="FD9" s="86"/>
      <c r="FE9" s="14"/>
      <c r="FF9" s="14"/>
      <c r="FG9" s="14"/>
      <c r="FH9" s="14"/>
      <c r="FI9" s="14"/>
      <c r="FJ9" s="86"/>
      <c r="FK9" s="86"/>
      <c r="FL9" s="14"/>
      <c r="FM9" s="14"/>
      <c r="FN9" s="14"/>
      <c r="FO9" s="14"/>
      <c r="FP9" s="14"/>
      <c r="FQ9" s="86"/>
      <c r="FR9" s="86"/>
      <c r="FS9" s="14"/>
      <c r="FT9" s="14"/>
      <c r="FU9" s="14"/>
      <c r="FV9" s="14"/>
      <c r="FW9" s="14"/>
      <c r="FX9" s="86"/>
      <c r="FY9" s="86"/>
      <c r="FZ9" s="14"/>
      <c r="GA9" s="14"/>
      <c r="GB9" s="14"/>
      <c r="GC9" s="14"/>
      <c r="GD9" s="14"/>
      <c r="GE9" s="86"/>
      <c r="GF9" s="86"/>
      <c r="GG9" s="14"/>
      <c r="GH9" s="14"/>
      <c r="GI9" s="14"/>
      <c r="GJ9" s="14"/>
      <c r="GK9" s="14"/>
      <c r="GL9" s="86"/>
      <c r="GM9" s="86"/>
      <c r="GN9" s="14"/>
      <c r="GO9" s="14"/>
      <c r="GP9" s="14"/>
      <c r="GQ9" s="14"/>
      <c r="GR9" s="14"/>
      <c r="GS9" s="86"/>
      <c r="GT9" s="86"/>
      <c r="GU9" s="14"/>
      <c r="GV9" s="14"/>
      <c r="GW9" s="14"/>
      <c r="GX9" s="14"/>
      <c r="GY9" s="14"/>
      <c r="GZ9" s="86"/>
      <c r="HA9" s="86"/>
    </row>
    <row r="10" spans="1:209" s="2" customFormat="1" ht="30" customHeight="1" thickBot="1" x14ac:dyDescent="0.3">
      <c r="A10" s="17"/>
      <c r="B10" s="21" t="s">
        <v>39</v>
      </c>
      <c r="C10" s="31">
        <f>D8+1</f>
        <v>46174</v>
      </c>
      <c r="D10" s="31">
        <f>C10+Planning!C17-1</f>
        <v>46173</v>
      </c>
      <c r="E10" s="9"/>
      <c r="F10" s="9">
        <f t="shared" si="155"/>
        <v>0</v>
      </c>
      <c r="G10" s="14"/>
      <c r="H10" s="14"/>
      <c r="I10" s="14"/>
      <c r="J10" s="14"/>
      <c r="K10" s="14"/>
      <c r="L10" s="86"/>
      <c r="M10" s="86"/>
      <c r="N10" s="14"/>
      <c r="O10" s="14"/>
      <c r="P10" s="14"/>
      <c r="Q10" s="14"/>
      <c r="R10" s="14"/>
      <c r="S10" s="86"/>
      <c r="T10" s="86"/>
      <c r="U10" s="14"/>
      <c r="V10" s="14"/>
      <c r="W10" s="14"/>
      <c r="X10" s="14"/>
      <c r="Y10" s="14"/>
      <c r="Z10" s="86"/>
      <c r="AA10" s="86"/>
      <c r="AB10" s="14"/>
      <c r="AC10" s="14"/>
      <c r="AD10" s="14"/>
      <c r="AE10" s="14"/>
      <c r="AF10" s="14"/>
      <c r="AG10" s="86"/>
      <c r="AH10" s="86"/>
      <c r="AI10" s="14"/>
      <c r="AJ10" s="14"/>
      <c r="AK10" s="14"/>
      <c r="AL10" s="14"/>
      <c r="AM10" s="14"/>
      <c r="AN10" s="86"/>
      <c r="AO10" s="86"/>
      <c r="AP10" s="14"/>
      <c r="AQ10" s="14"/>
      <c r="AR10" s="14"/>
      <c r="AS10" s="14"/>
      <c r="AT10" s="14"/>
      <c r="AU10" s="86"/>
      <c r="AV10" s="86"/>
      <c r="AW10" s="14"/>
      <c r="AX10" s="14"/>
      <c r="AY10" s="14"/>
      <c r="AZ10" s="14"/>
      <c r="BA10" s="14"/>
      <c r="BB10" s="86"/>
      <c r="BC10" s="86"/>
      <c r="BD10" s="14"/>
      <c r="BE10" s="14"/>
      <c r="BF10" s="14"/>
      <c r="BG10" s="14"/>
      <c r="BH10" s="14"/>
      <c r="BI10" s="86"/>
      <c r="BJ10" s="86"/>
      <c r="BK10" s="14"/>
      <c r="BL10" s="14"/>
      <c r="BM10" s="14"/>
      <c r="BN10" s="14"/>
      <c r="BO10" s="14"/>
      <c r="BP10" s="86"/>
      <c r="BQ10" s="86"/>
      <c r="BR10" s="14"/>
      <c r="BS10" s="14"/>
      <c r="BT10" s="14"/>
      <c r="BU10" s="14"/>
      <c r="BV10" s="14"/>
      <c r="BW10" s="86"/>
      <c r="BX10" s="86"/>
      <c r="BY10" s="14"/>
      <c r="BZ10" s="14"/>
      <c r="CA10" s="14"/>
      <c r="CB10" s="14"/>
      <c r="CC10" s="14"/>
      <c r="CD10" s="86"/>
      <c r="CE10" s="86"/>
      <c r="CF10" s="14"/>
      <c r="CG10" s="14"/>
      <c r="CH10" s="14"/>
      <c r="CI10" s="14"/>
      <c r="CJ10" s="14"/>
      <c r="CK10" s="86"/>
      <c r="CL10" s="86"/>
      <c r="CM10" s="14"/>
      <c r="CN10" s="14"/>
      <c r="CO10" s="14"/>
      <c r="CP10" s="14"/>
      <c r="CQ10" s="14"/>
      <c r="CR10" s="86"/>
      <c r="CS10" s="86"/>
      <c r="CT10" s="14"/>
      <c r="CU10" s="14"/>
      <c r="CV10" s="14"/>
      <c r="CW10" s="14"/>
      <c r="CX10" s="14"/>
      <c r="CY10" s="86"/>
      <c r="CZ10" s="86"/>
      <c r="DA10" s="14"/>
      <c r="DB10" s="14"/>
      <c r="DC10" s="14"/>
      <c r="DD10" s="14"/>
      <c r="DE10" s="14"/>
      <c r="DF10" s="86"/>
      <c r="DG10" s="86"/>
      <c r="DH10" s="14"/>
      <c r="DI10" s="14"/>
      <c r="DJ10" s="14"/>
      <c r="DK10" s="14"/>
      <c r="DL10" s="14"/>
      <c r="DM10" s="86"/>
      <c r="DN10" s="86"/>
      <c r="DO10" s="14"/>
      <c r="DP10" s="14"/>
      <c r="DQ10" s="14"/>
      <c r="DR10" s="14"/>
      <c r="DS10" s="14"/>
      <c r="DT10" s="86"/>
      <c r="DU10" s="86"/>
      <c r="DV10" s="14"/>
      <c r="DW10" s="14"/>
      <c r="DX10" s="14"/>
      <c r="DY10" s="14"/>
      <c r="DZ10" s="14"/>
      <c r="EA10" s="86"/>
      <c r="EB10" s="86"/>
      <c r="EC10" s="14"/>
      <c r="ED10" s="14"/>
      <c r="EE10" s="14"/>
      <c r="EF10" s="14"/>
      <c r="EG10" s="14"/>
      <c r="EH10" s="86"/>
      <c r="EI10" s="86"/>
      <c r="EJ10" s="14"/>
      <c r="EK10" s="14"/>
      <c r="EL10" s="14"/>
      <c r="EM10" s="14"/>
      <c r="EN10" s="14"/>
      <c r="EO10" s="86"/>
      <c r="EP10" s="86"/>
      <c r="EQ10" s="14"/>
      <c r="ER10" s="14"/>
      <c r="ES10" s="14"/>
      <c r="ET10" s="14"/>
      <c r="EU10" s="14"/>
      <c r="EV10" s="86"/>
      <c r="EW10" s="86"/>
      <c r="EX10" s="14"/>
      <c r="EY10" s="14"/>
      <c r="EZ10" s="14"/>
      <c r="FA10" s="14"/>
      <c r="FB10" s="14"/>
      <c r="FC10" s="86"/>
      <c r="FD10" s="86"/>
      <c r="FE10" s="14"/>
      <c r="FF10" s="14"/>
      <c r="FG10" s="14"/>
      <c r="FH10" s="14"/>
      <c r="FI10" s="14"/>
      <c r="FJ10" s="86"/>
      <c r="FK10" s="86"/>
      <c r="FL10" s="14"/>
      <c r="FM10" s="14"/>
      <c r="FN10" s="14"/>
      <c r="FO10" s="14"/>
      <c r="FP10" s="14"/>
      <c r="FQ10" s="86"/>
      <c r="FR10" s="86"/>
      <c r="FS10" s="14"/>
      <c r="FT10" s="14"/>
      <c r="FU10" s="14"/>
      <c r="FV10" s="14"/>
      <c r="FW10" s="14"/>
      <c r="FX10" s="86"/>
      <c r="FY10" s="86"/>
      <c r="FZ10" s="14"/>
      <c r="GA10" s="14"/>
      <c r="GB10" s="14"/>
      <c r="GC10" s="14"/>
      <c r="GD10" s="14"/>
      <c r="GE10" s="86"/>
      <c r="GF10" s="86"/>
      <c r="GG10" s="14"/>
      <c r="GH10" s="14"/>
      <c r="GI10" s="14"/>
      <c r="GJ10" s="14"/>
      <c r="GK10" s="14"/>
      <c r="GL10" s="86"/>
      <c r="GM10" s="86"/>
      <c r="GN10" s="14"/>
      <c r="GO10" s="14"/>
      <c r="GP10" s="14"/>
      <c r="GQ10" s="14"/>
      <c r="GR10" s="14"/>
      <c r="GS10" s="86"/>
      <c r="GT10" s="86"/>
      <c r="GU10" s="14"/>
      <c r="GV10" s="14"/>
      <c r="GW10" s="14"/>
      <c r="GX10" s="14"/>
      <c r="GY10" s="14"/>
      <c r="GZ10" s="86"/>
      <c r="HA10" s="86"/>
    </row>
    <row r="11" spans="1:209" s="2" customFormat="1" ht="30" customHeight="1" thickBot="1" x14ac:dyDescent="0.3">
      <c r="A11" s="16"/>
      <c r="B11" s="21" t="s">
        <v>40</v>
      </c>
      <c r="C11" s="31">
        <f>D10+1</f>
        <v>46174</v>
      </c>
      <c r="D11" s="31">
        <f>C11+Planning!C18-1</f>
        <v>46173</v>
      </c>
      <c r="E11" s="9"/>
      <c r="F11" s="9">
        <f t="shared" si="155"/>
        <v>0</v>
      </c>
      <c r="G11" s="14"/>
      <c r="H11" s="14"/>
      <c r="I11" s="14"/>
      <c r="J11" s="14"/>
      <c r="K11" s="14"/>
      <c r="L11" s="86"/>
      <c r="M11" s="86"/>
      <c r="N11" s="14"/>
      <c r="O11" s="14"/>
      <c r="P11" s="14"/>
      <c r="Q11" s="14"/>
      <c r="R11" s="14"/>
      <c r="S11" s="86"/>
      <c r="T11" s="86"/>
      <c r="U11" s="14"/>
      <c r="V11" s="14"/>
      <c r="W11" s="14"/>
      <c r="X11" s="14"/>
      <c r="Y11" s="14"/>
      <c r="Z11" s="86"/>
      <c r="AA11" s="86"/>
      <c r="AB11" s="14"/>
      <c r="AC11" s="14"/>
      <c r="AD11" s="14"/>
      <c r="AE11" s="14"/>
      <c r="AF11" s="14"/>
      <c r="AG11" s="86"/>
      <c r="AH11" s="86"/>
      <c r="AI11" s="14"/>
      <c r="AJ11" s="14"/>
      <c r="AK11" s="14"/>
      <c r="AL11" s="14"/>
      <c r="AM11" s="14"/>
      <c r="AN11" s="86"/>
      <c r="AO11" s="86"/>
      <c r="AP11" s="14"/>
      <c r="AQ11" s="14"/>
      <c r="AR11" s="14"/>
      <c r="AS11" s="14"/>
      <c r="AT11" s="14"/>
      <c r="AU11" s="86"/>
      <c r="AV11" s="86"/>
      <c r="AW11" s="14"/>
      <c r="AX11" s="14"/>
      <c r="AY11" s="14"/>
      <c r="AZ11" s="14"/>
      <c r="BA11" s="14"/>
      <c r="BB11" s="86"/>
      <c r="BC11" s="86"/>
      <c r="BD11" s="14"/>
      <c r="BE11" s="14"/>
      <c r="BF11" s="14"/>
      <c r="BG11" s="14"/>
      <c r="BH11" s="14"/>
      <c r="BI11" s="86"/>
      <c r="BJ11" s="86"/>
      <c r="BK11" s="14"/>
      <c r="BL11" s="14"/>
      <c r="BM11" s="14"/>
      <c r="BN11" s="14"/>
      <c r="BO11" s="14"/>
      <c r="BP11" s="86"/>
      <c r="BQ11" s="86"/>
      <c r="BR11" s="14"/>
      <c r="BS11" s="14"/>
      <c r="BT11" s="14"/>
      <c r="BU11" s="14"/>
      <c r="BV11" s="14"/>
      <c r="BW11" s="86"/>
      <c r="BX11" s="86"/>
      <c r="BY11" s="14"/>
      <c r="BZ11" s="14"/>
      <c r="CA11" s="14"/>
      <c r="CB11" s="14"/>
      <c r="CC11" s="14"/>
      <c r="CD11" s="86"/>
      <c r="CE11" s="86"/>
      <c r="CF11" s="14"/>
      <c r="CG11" s="14"/>
      <c r="CH11" s="14"/>
      <c r="CI11" s="14"/>
      <c r="CJ11" s="14"/>
      <c r="CK11" s="86"/>
      <c r="CL11" s="86"/>
      <c r="CM11" s="14"/>
      <c r="CN11" s="14"/>
      <c r="CO11" s="14"/>
      <c r="CP11" s="14"/>
      <c r="CQ11" s="14"/>
      <c r="CR11" s="86"/>
      <c r="CS11" s="86"/>
      <c r="CT11" s="14"/>
      <c r="CU11" s="14"/>
      <c r="CV11" s="14"/>
      <c r="CW11" s="14"/>
      <c r="CX11" s="14"/>
      <c r="CY11" s="86"/>
      <c r="CZ11" s="86"/>
      <c r="DA11" s="14"/>
      <c r="DB11" s="14"/>
      <c r="DC11" s="14"/>
      <c r="DD11" s="14"/>
      <c r="DE11" s="14"/>
      <c r="DF11" s="86"/>
      <c r="DG11" s="86"/>
      <c r="DH11" s="14"/>
      <c r="DI11" s="14"/>
      <c r="DJ11" s="14"/>
      <c r="DK11" s="14"/>
      <c r="DL11" s="14"/>
      <c r="DM11" s="86"/>
      <c r="DN11" s="86"/>
      <c r="DO11" s="14"/>
      <c r="DP11" s="14"/>
      <c r="DQ11" s="14"/>
      <c r="DR11" s="14"/>
      <c r="DS11" s="14"/>
      <c r="DT11" s="86"/>
      <c r="DU11" s="86"/>
      <c r="DV11" s="14"/>
      <c r="DW11" s="14"/>
      <c r="DX11" s="14"/>
      <c r="DY11" s="14"/>
      <c r="DZ11" s="14"/>
      <c r="EA11" s="86"/>
      <c r="EB11" s="86"/>
      <c r="EC11" s="14"/>
      <c r="ED11" s="14"/>
      <c r="EE11" s="14"/>
      <c r="EF11" s="14"/>
      <c r="EG11" s="14"/>
      <c r="EH11" s="86"/>
      <c r="EI11" s="86"/>
      <c r="EJ11" s="14"/>
      <c r="EK11" s="14"/>
      <c r="EL11" s="14"/>
      <c r="EM11" s="14"/>
      <c r="EN11" s="14"/>
      <c r="EO11" s="86"/>
      <c r="EP11" s="86"/>
      <c r="EQ11" s="14"/>
      <c r="ER11" s="14"/>
      <c r="ES11" s="14"/>
      <c r="ET11" s="14"/>
      <c r="EU11" s="14"/>
      <c r="EV11" s="86"/>
      <c r="EW11" s="86"/>
      <c r="EX11" s="14"/>
      <c r="EY11" s="14"/>
      <c r="EZ11" s="14"/>
      <c r="FA11" s="14"/>
      <c r="FB11" s="14"/>
      <c r="FC11" s="86"/>
      <c r="FD11" s="86"/>
      <c r="FE11" s="14"/>
      <c r="FF11" s="14"/>
      <c r="FG11" s="14"/>
      <c r="FH11" s="14"/>
      <c r="FI11" s="14"/>
      <c r="FJ11" s="86"/>
      <c r="FK11" s="86"/>
      <c r="FL11" s="14"/>
      <c r="FM11" s="14"/>
      <c r="FN11" s="14"/>
      <c r="FO11" s="14"/>
      <c r="FP11" s="14"/>
      <c r="FQ11" s="86"/>
      <c r="FR11" s="86"/>
      <c r="FS11" s="14"/>
      <c r="FT11" s="14"/>
      <c r="FU11" s="14"/>
      <c r="FV11" s="14"/>
      <c r="FW11" s="14"/>
      <c r="FX11" s="86"/>
      <c r="FY11" s="86"/>
      <c r="FZ11" s="14"/>
      <c r="GA11" s="14"/>
      <c r="GB11" s="14"/>
      <c r="GC11" s="14"/>
      <c r="GD11" s="14"/>
      <c r="GE11" s="86"/>
      <c r="GF11" s="86"/>
      <c r="GG11" s="14"/>
      <c r="GH11" s="14"/>
      <c r="GI11" s="14"/>
      <c r="GJ11" s="14"/>
      <c r="GK11" s="14"/>
      <c r="GL11" s="86"/>
      <c r="GM11" s="86"/>
      <c r="GN11" s="14"/>
      <c r="GO11" s="14"/>
      <c r="GP11" s="14"/>
      <c r="GQ11" s="14"/>
      <c r="GR11" s="14"/>
      <c r="GS11" s="86"/>
      <c r="GT11" s="86"/>
      <c r="GU11" s="14"/>
      <c r="GV11" s="14"/>
      <c r="GW11" s="14"/>
      <c r="GX11" s="14"/>
      <c r="GY11" s="14"/>
      <c r="GZ11" s="86"/>
      <c r="HA11" s="86"/>
    </row>
    <row r="12" spans="1:209" s="2" customFormat="1" ht="30" customHeight="1" thickBot="1" x14ac:dyDescent="0.3">
      <c r="A12" s="16"/>
      <c r="B12" s="71" t="s">
        <v>46</v>
      </c>
      <c r="C12" s="31">
        <f>D11+1</f>
        <v>46174</v>
      </c>
      <c r="D12" s="31">
        <f>C12+Planning!C18+1</f>
        <v>46175</v>
      </c>
      <c r="E12" s="9"/>
      <c r="F12" s="9"/>
      <c r="G12" s="14"/>
      <c r="H12" s="14"/>
      <c r="I12" s="14"/>
      <c r="J12" s="14"/>
      <c r="K12" s="14"/>
      <c r="L12" s="86"/>
      <c r="M12" s="86"/>
      <c r="N12" s="14"/>
      <c r="O12" s="14"/>
      <c r="P12" s="14"/>
      <c r="Q12" s="14"/>
      <c r="R12" s="14"/>
      <c r="S12" s="86"/>
      <c r="T12" s="86"/>
      <c r="U12" s="14"/>
      <c r="V12" s="14"/>
      <c r="W12" s="14"/>
      <c r="X12" s="14"/>
      <c r="Y12" s="14"/>
      <c r="Z12" s="86"/>
      <c r="AA12" s="86"/>
      <c r="AB12" s="14"/>
      <c r="AC12" s="14"/>
      <c r="AD12" s="14"/>
      <c r="AE12" s="14"/>
      <c r="AF12" s="14"/>
      <c r="AG12" s="86"/>
      <c r="AH12" s="86"/>
      <c r="AI12" s="14"/>
      <c r="AJ12" s="14"/>
      <c r="AK12" s="14"/>
      <c r="AL12" s="14"/>
      <c r="AM12" s="14"/>
      <c r="AN12" s="86"/>
      <c r="AO12" s="86"/>
      <c r="AP12" s="14"/>
      <c r="AQ12" s="14"/>
      <c r="AR12" s="14"/>
      <c r="AS12" s="14"/>
      <c r="AT12" s="14"/>
      <c r="AU12" s="86"/>
      <c r="AV12" s="86"/>
      <c r="AW12" s="14"/>
      <c r="AX12" s="14"/>
      <c r="AY12" s="14"/>
      <c r="AZ12" s="14"/>
      <c r="BA12" s="14"/>
      <c r="BB12" s="86"/>
      <c r="BC12" s="86"/>
      <c r="BD12" s="14"/>
      <c r="BE12" s="14"/>
      <c r="BF12" s="14"/>
      <c r="BG12" s="14"/>
      <c r="BH12" s="14"/>
      <c r="BI12" s="86"/>
      <c r="BJ12" s="86"/>
      <c r="BK12" s="14"/>
      <c r="BL12" s="14"/>
      <c r="BM12" s="14"/>
      <c r="BN12" s="14"/>
      <c r="BO12" s="14"/>
      <c r="BP12" s="86"/>
      <c r="BQ12" s="86"/>
      <c r="BR12" s="14"/>
      <c r="BS12" s="14"/>
      <c r="BT12" s="14"/>
      <c r="BU12" s="14"/>
      <c r="BV12" s="14"/>
      <c r="BW12" s="86"/>
      <c r="BX12" s="86"/>
      <c r="BY12" s="14"/>
      <c r="BZ12" s="14"/>
      <c r="CA12" s="14"/>
      <c r="CB12" s="14"/>
      <c r="CC12" s="14"/>
      <c r="CD12" s="86"/>
      <c r="CE12" s="86"/>
      <c r="CF12" s="14"/>
      <c r="CG12" s="14"/>
      <c r="CH12" s="14"/>
      <c r="CI12" s="14"/>
      <c r="CJ12" s="14"/>
      <c r="CK12" s="86"/>
      <c r="CL12" s="86"/>
      <c r="CM12" s="14"/>
      <c r="CN12" s="14"/>
      <c r="CO12" s="14"/>
      <c r="CP12" s="14"/>
      <c r="CQ12" s="14"/>
      <c r="CR12" s="86"/>
      <c r="CS12" s="86"/>
      <c r="CT12" s="14"/>
      <c r="CU12" s="14"/>
      <c r="CV12" s="14"/>
      <c r="CW12" s="14"/>
      <c r="CX12" s="14"/>
      <c r="CY12" s="86"/>
      <c r="CZ12" s="86"/>
      <c r="DA12" s="14"/>
      <c r="DB12" s="14"/>
      <c r="DC12" s="14"/>
      <c r="DD12" s="14"/>
      <c r="DE12" s="14"/>
      <c r="DF12" s="86"/>
      <c r="DG12" s="86"/>
      <c r="DH12" s="14"/>
      <c r="DI12" s="14"/>
      <c r="DJ12" s="14"/>
      <c r="DK12" s="14"/>
      <c r="DL12" s="14"/>
      <c r="DM12" s="86"/>
      <c r="DN12" s="86"/>
      <c r="DO12" s="14"/>
      <c r="DP12" s="14"/>
      <c r="DQ12" s="14"/>
      <c r="DR12" s="14"/>
      <c r="DS12" s="14"/>
      <c r="DT12" s="86"/>
      <c r="DU12" s="86"/>
      <c r="DV12" s="14"/>
      <c r="DW12" s="14"/>
      <c r="DX12" s="14"/>
      <c r="DY12" s="14"/>
      <c r="DZ12" s="14"/>
      <c r="EA12" s="86"/>
      <c r="EB12" s="86"/>
      <c r="EC12" s="14"/>
      <c r="ED12" s="14"/>
      <c r="EE12" s="14"/>
      <c r="EF12" s="14"/>
      <c r="EG12" s="14"/>
      <c r="EH12" s="86"/>
      <c r="EI12" s="86"/>
      <c r="EJ12" s="14"/>
      <c r="EK12" s="14"/>
      <c r="EL12" s="14"/>
      <c r="EM12" s="14"/>
      <c r="EN12" s="14"/>
      <c r="EO12" s="86"/>
      <c r="EP12" s="86"/>
      <c r="EQ12" s="14"/>
      <c r="ER12" s="14"/>
      <c r="ES12" s="14"/>
      <c r="ET12" s="14"/>
      <c r="EU12" s="14"/>
      <c r="EV12" s="86"/>
      <c r="EW12" s="86"/>
      <c r="EX12" s="14"/>
      <c r="EY12" s="14"/>
      <c r="EZ12" s="14"/>
      <c r="FA12" s="14"/>
      <c r="FB12" s="14"/>
      <c r="FC12" s="86"/>
      <c r="FD12" s="86"/>
      <c r="FE12" s="14"/>
      <c r="FF12" s="14"/>
      <c r="FG12" s="14"/>
      <c r="FH12" s="14"/>
      <c r="FI12" s="14"/>
      <c r="FJ12" s="86"/>
      <c r="FK12" s="86"/>
      <c r="FL12" s="14"/>
      <c r="FM12" s="14"/>
      <c r="FN12" s="14"/>
      <c r="FO12" s="14"/>
      <c r="FP12" s="14"/>
      <c r="FQ12" s="86"/>
      <c r="FR12" s="86"/>
      <c r="FS12" s="14"/>
      <c r="FT12" s="14"/>
      <c r="FU12" s="14"/>
      <c r="FV12" s="14"/>
      <c r="FW12" s="14"/>
      <c r="FX12" s="86"/>
      <c r="FY12" s="86"/>
      <c r="FZ12" s="14"/>
      <c r="GA12" s="14"/>
      <c r="GB12" s="14"/>
      <c r="GC12" s="14"/>
      <c r="GD12" s="14"/>
      <c r="GE12" s="86"/>
      <c r="GF12" s="86"/>
      <c r="GG12" s="14"/>
      <c r="GH12" s="14"/>
      <c r="GI12" s="14"/>
      <c r="GJ12" s="14"/>
      <c r="GK12" s="14"/>
      <c r="GL12" s="86"/>
      <c r="GM12" s="86"/>
      <c r="GN12" s="14"/>
      <c r="GO12" s="14"/>
      <c r="GP12" s="14"/>
      <c r="GQ12" s="14"/>
      <c r="GR12" s="14"/>
      <c r="GS12" s="86"/>
      <c r="GT12" s="86"/>
      <c r="GU12" s="14"/>
      <c r="GV12" s="14"/>
      <c r="GW12" s="14"/>
      <c r="GX12" s="14"/>
      <c r="GY12" s="14"/>
      <c r="GZ12" s="86"/>
      <c r="HA12" s="86"/>
    </row>
    <row r="13" spans="1:209" s="2" customFormat="1" ht="30" customHeight="1" thickBot="1" x14ac:dyDescent="0.3">
      <c r="A13" s="16"/>
      <c r="B13" s="21" t="s">
        <v>41</v>
      </c>
      <c r="C13" s="31">
        <f>D12+1</f>
        <v>46176</v>
      </c>
      <c r="D13" s="31">
        <f>C13+Planning!C19-1</f>
        <v>46175</v>
      </c>
      <c r="E13" s="9"/>
      <c r="F13" s="9">
        <f t="shared" si="155"/>
        <v>0</v>
      </c>
      <c r="G13" s="14"/>
      <c r="H13" s="14"/>
      <c r="I13" s="14"/>
      <c r="J13" s="14"/>
      <c r="K13" s="14"/>
      <c r="L13" s="86"/>
      <c r="M13" s="86"/>
      <c r="N13" s="14"/>
      <c r="O13" s="14"/>
      <c r="P13" s="14"/>
      <c r="Q13" s="14"/>
      <c r="R13" s="14"/>
      <c r="S13" s="86"/>
      <c r="T13" s="86"/>
      <c r="U13" s="14"/>
      <c r="V13" s="14"/>
      <c r="W13" s="14"/>
      <c r="X13" s="14"/>
      <c r="Y13" s="14"/>
      <c r="Z13" s="86"/>
      <c r="AA13" s="86"/>
      <c r="AB13" s="14"/>
      <c r="AC13" s="14"/>
      <c r="AD13" s="14"/>
      <c r="AE13" s="14"/>
      <c r="AF13" s="14"/>
      <c r="AG13" s="86"/>
      <c r="AH13" s="86"/>
      <c r="AI13" s="14"/>
      <c r="AJ13" s="14"/>
      <c r="AK13" s="14"/>
      <c r="AL13" s="14"/>
      <c r="AM13" s="14"/>
      <c r="AN13" s="86"/>
      <c r="AO13" s="86"/>
      <c r="AP13" s="14"/>
      <c r="AQ13" s="14"/>
      <c r="AR13" s="14"/>
      <c r="AS13" s="14"/>
      <c r="AT13" s="14"/>
      <c r="AU13" s="86"/>
      <c r="AV13" s="86"/>
      <c r="AW13" s="14"/>
      <c r="AX13" s="14"/>
      <c r="AY13" s="14"/>
      <c r="AZ13" s="14"/>
      <c r="BA13" s="14"/>
      <c r="BB13" s="86"/>
      <c r="BC13" s="86"/>
      <c r="BD13" s="14"/>
      <c r="BE13" s="14"/>
      <c r="BF13" s="14"/>
      <c r="BG13" s="14"/>
      <c r="BH13" s="14"/>
      <c r="BI13" s="86"/>
      <c r="BJ13" s="86"/>
      <c r="BK13" s="14"/>
      <c r="BL13" s="14"/>
      <c r="BM13" s="14"/>
      <c r="BN13" s="14"/>
      <c r="BO13" s="14"/>
      <c r="BP13" s="86"/>
      <c r="BQ13" s="86"/>
      <c r="BR13" s="14"/>
      <c r="BS13" s="14"/>
      <c r="BT13" s="14"/>
      <c r="BU13" s="14"/>
      <c r="BV13" s="14"/>
      <c r="BW13" s="86"/>
      <c r="BX13" s="86"/>
      <c r="BY13" s="14"/>
      <c r="BZ13" s="14"/>
      <c r="CA13" s="14"/>
      <c r="CB13" s="14"/>
      <c r="CC13" s="14"/>
      <c r="CD13" s="86"/>
      <c r="CE13" s="86"/>
      <c r="CF13" s="14"/>
      <c r="CG13" s="14"/>
      <c r="CH13" s="14"/>
      <c r="CI13" s="14"/>
      <c r="CJ13" s="14"/>
      <c r="CK13" s="86"/>
      <c r="CL13" s="86"/>
      <c r="CM13" s="14"/>
      <c r="CN13" s="14"/>
      <c r="CO13" s="14"/>
      <c r="CP13" s="14"/>
      <c r="CQ13" s="14"/>
      <c r="CR13" s="86"/>
      <c r="CS13" s="86"/>
      <c r="CT13" s="14"/>
      <c r="CU13" s="14"/>
      <c r="CV13" s="14"/>
      <c r="CW13" s="14"/>
      <c r="CX13" s="14"/>
      <c r="CY13" s="86"/>
      <c r="CZ13" s="86"/>
      <c r="DA13" s="14"/>
      <c r="DB13" s="14"/>
      <c r="DC13" s="14"/>
      <c r="DD13" s="14"/>
      <c r="DE13" s="14"/>
      <c r="DF13" s="86"/>
      <c r="DG13" s="86"/>
      <c r="DH13" s="14"/>
      <c r="DI13" s="14"/>
      <c r="DJ13" s="14"/>
      <c r="DK13" s="14"/>
      <c r="DL13" s="14"/>
      <c r="DM13" s="86"/>
      <c r="DN13" s="86"/>
      <c r="DO13" s="14"/>
      <c r="DP13" s="14"/>
      <c r="DQ13" s="14"/>
      <c r="DR13" s="14"/>
      <c r="DS13" s="14"/>
      <c r="DT13" s="86"/>
      <c r="DU13" s="86"/>
      <c r="DV13" s="14"/>
      <c r="DW13" s="14"/>
      <c r="DX13" s="14"/>
      <c r="DY13" s="14"/>
      <c r="DZ13" s="14"/>
      <c r="EA13" s="86"/>
      <c r="EB13" s="86"/>
      <c r="EC13" s="14"/>
      <c r="ED13" s="14"/>
      <c r="EE13" s="14"/>
      <c r="EF13" s="14"/>
      <c r="EG13" s="14"/>
      <c r="EH13" s="86"/>
      <c r="EI13" s="86"/>
      <c r="EJ13" s="14"/>
      <c r="EK13" s="14"/>
      <c r="EL13" s="14"/>
      <c r="EM13" s="14"/>
      <c r="EN13" s="14"/>
      <c r="EO13" s="86"/>
      <c r="EP13" s="86"/>
      <c r="EQ13" s="14"/>
      <c r="ER13" s="14"/>
      <c r="ES13" s="14"/>
      <c r="ET13" s="14"/>
      <c r="EU13" s="14"/>
      <c r="EV13" s="86"/>
      <c r="EW13" s="86"/>
      <c r="EX13" s="14"/>
      <c r="EY13" s="14"/>
      <c r="EZ13" s="14"/>
      <c r="FA13" s="14"/>
      <c r="FB13" s="14"/>
      <c r="FC13" s="86"/>
      <c r="FD13" s="86"/>
      <c r="FE13" s="14"/>
      <c r="FF13" s="14"/>
      <c r="FG13" s="14"/>
      <c r="FH13" s="14"/>
      <c r="FI13" s="14"/>
      <c r="FJ13" s="86"/>
      <c r="FK13" s="86"/>
      <c r="FL13" s="14"/>
      <c r="FM13" s="14"/>
      <c r="FN13" s="14"/>
      <c r="FO13" s="14"/>
      <c r="FP13" s="14"/>
      <c r="FQ13" s="86"/>
      <c r="FR13" s="86"/>
      <c r="FS13" s="14"/>
      <c r="FT13" s="14"/>
      <c r="FU13" s="14"/>
      <c r="FV13" s="14"/>
      <c r="FW13" s="14"/>
      <c r="FX13" s="86"/>
      <c r="FY13" s="86"/>
      <c r="FZ13" s="14"/>
      <c r="GA13" s="14"/>
      <c r="GB13" s="14"/>
      <c r="GC13" s="14"/>
      <c r="GD13" s="14"/>
      <c r="GE13" s="86"/>
      <c r="GF13" s="86"/>
      <c r="GG13" s="14"/>
      <c r="GH13" s="14"/>
      <c r="GI13" s="14"/>
      <c r="GJ13" s="14"/>
      <c r="GK13" s="14"/>
      <c r="GL13" s="86"/>
      <c r="GM13" s="86"/>
      <c r="GN13" s="14"/>
      <c r="GO13" s="14"/>
      <c r="GP13" s="14"/>
      <c r="GQ13" s="14"/>
      <c r="GR13" s="14"/>
      <c r="GS13" s="86"/>
      <c r="GT13" s="86"/>
      <c r="GU13" s="14"/>
      <c r="GV13" s="14"/>
      <c r="GW13" s="14"/>
      <c r="GX13" s="14"/>
      <c r="GY13" s="14"/>
      <c r="GZ13" s="86"/>
      <c r="HA13" s="86"/>
    </row>
    <row r="14" spans="1:209" s="2" customFormat="1" ht="30" customHeight="1" thickBot="1" x14ac:dyDescent="0.3">
      <c r="A14" s="16"/>
      <c r="B14" s="21" t="s">
        <v>42</v>
      </c>
      <c r="C14" s="31">
        <f>D13+1</f>
        <v>46176</v>
      </c>
      <c r="D14" s="31">
        <f>C14+Planning!C20-1</f>
        <v>46175</v>
      </c>
      <c r="E14" s="9"/>
      <c r="F14" s="9">
        <f t="shared" si="155"/>
        <v>0</v>
      </c>
      <c r="G14" s="14"/>
      <c r="H14" s="14"/>
      <c r="I14" s="14"/>
      <c r="J14" s="14"/>
      <c r="K14" s="14"/>
      <c r="L14" s="86"/>
      <c r="M14" s="86"/>
      <c r="N14" s="14"/>
      <c r="O14" s="14"/>
      <c r="P14" s="14"/>
      <c r="Q14" s="14"/>
      <c r="R14" s="14"/>
      <c r="S14" s="86"/>
      <c r="T14" s="86"/>
      <c r="U14" s="14"/>
      <c r="V14" s="14"/>
      <c r="W14" s="14"/>
      <c r="X14" s="14"/>
      <c r="Y14" s="14"/>
      <c r="Z14" s="86"/>
      <c r="AA14" s="86"/>
      <c r="AB14" s="14"/>
      <c r="AC14" s="14"/>
      <c r="AD14" s="14"/>
      <c r="AE14" s="14"/>
      <c r="AF14" s="14"/>
      <c r="AG14" s="86"/>
      <c r="AH14" s="86"/>
      <c r="AI14" s="14"/>
      <c r="AJ14" s="14"/>
      <c r="AK14" s="14"/>
      <c r="AL14" s="14"/>
      <c r="AM14" s="14"/>
      <c r="AN14" s="86"/>
      <c r="AO14" s="86"/>
      <c r="AP14" s="14"/>
      <c r="AQ14" s="14"/>
      <c r="AR14" s="14"/>
      <c r="AS14" s="14"/>
      <c r="AT14" s="14"/>
      <c r="AU14" s="86"/>
      <c r="AV14" s="86"/>
      <c r="AW14" s="14"/>
      <c r="AX14" s="14"/>
      <c r="AY14" s="14"/>
      <c r="AZ14" s="14"/>
      <c r="BA14" s="14"/>
      <c r="BB14" s="86"/>
      <c r="BC14" s="86"/>
      <c r="BD14" s="14"/>
      <c r="BE14" s="14"/>
      <c r="BF14" s="14"/>
      <c r="BG14" s="14"/>
      <c r="BH14" s="14"/>
      <c r="BI14" s="86"/>
      <c r="BJ14" s="86"/>
      <c r="BK14" s="14"/>
      <c r="BL14" s="14"/>
      <c r="BM14" s="14"/>
      <c r="BN14" s="14"/>
      <c r="BO14" s="14"/>
      <c r="BP14" s="86"/>
      <c r="BQ14" s="86"/>
      <c r="BR14" s="14"/>
      <c r="BS14" s="14"/>
      <c r="BT14" s="14"/>
      <c r="BU14" s="14"/>
      <c r="BV14" s="14"/>
      <c r="BW14" s="86"/>
      <c r="BX14" s="86"/>
      <c r="BY14" s="14"/>
      <c r="BZ14" s="14"/>
      <c r="CA14" s="14"/>
      <c r="CB14" s="14"/>
      <c r="CC14" s="14"/>
      <c r="CD14" s="86"/>
      <c r="CE14" s="86"/>
      <c r="CF14" s="14"/>
      <c r="CG14" s="14"/>
      <c r="CH14" s="14"/>
      <c r="CI14" s="14"/>
      <c r="CJ14" s="14"/>
      <c r="CK14" s="86"/>
      <c r="CL14" s="86"/>
      <c r="CM14" s="14"/>
      <c r="CN14" s="14"/>
      <c r="CO14" s="14"/>
      <c r="CP14" s="14"/>
      <c r="CQ14" s="14"/>
      <c r="CR14" s="86"/>
      <c r="CS14" s="86"/>
      <c r="CT14" s="14"/>
      <c r="CU14" s="14"/>
      <c r="CV14" s="14"/>
      <c r="CW14" s="14"/>
      <c r="CX14" s="14"/>
      <c r="CY14" s="86"/>
      <c r="CZ14" s="86"/>
      <c r="DA14" s="14"/>
      <c r="DB14" s="14"/>
      <c r="DC14" s="14"/>
      <c r="DD14" s="14"/>
      <c r="DE14" s="14"/>
      <c r="DF14" s="86"/>
      <c r="DG14" s="86"/>
      <c r="DH14" s="14"/>
      <c r="DI14" s="14"/>
      <c r="DJ14" s="14"/>
      <c r="DK14" s="14"/>
      <c r="DL14" s="14"/>
      <c r="DM14" s="86"/>
      <c r="DN14" s="86"/>
      <c r="DO14" s="14"/>
      <c r="DP14" s="14"/>
      <c r="DQ14" s="14"/>
      <c r="DR14" s="14"/>
      <c r="DS14" s="14"/>
      <c r="DT14" s="86"/>
      <c r="DU14" s="86"/>
      <c r="DV14" s="14"/>
      <c r="DW14" s="14"/>
      <c r="DX14" s="14"/>
      <c r="DY14" s="14"/>
      <c r="DZ14" s="14"/>
      <c r="EA14" s="86"/>
      <c r="EB14" s="86"/>
      <c r="EC14" s="14"/>
      <c r="ED14" s="14"/>
      <c r="EE14" s="14"/>
      <c r="EF14" s="14"/>
      <c r="EG14" s="14"/>
      <c r="EH14" s="86"/>
      <c r="EI14" s="86"/>
      <c r="EJ14" s="14"/>
      <c r="EK14" s="14"/>
      <c r="EL14" s="14"/>
      <c r="EM14" s="14"/>
      <c r="EN14" s="14"/>
      <c r="EO14" s="86"/>
      <c r="EP14" s="86"/>
      <c r="EQ14" s="14"/>
      <c r="ER14" s="14"/>
      <c r="ES14" s="14"/>
      <c r="ET14" s="14"/>
      <c r="EU14" s="14"/>
      <c r="EV14" s="86"/>
      <c r="EW14" s="86"/>
      <c r="EX14" s="14"/>
      <c r="EY14" s="14"/>
      <c r="EZ14" s="14"/>
      <c r="FA14" s="14"/>
      <c r="FB14" s="14"/>
      <c r="FC14" s="86"/>
      <c r="FD14" s="86"/>
      <c r="FE14" s="14"/>
      <c r="FF14" s="14"/>
      <c r="FG14" s="14"/>
      <c r="FH14" s="14"/>
      <c r="FI14" s="14"/>
      <c r="FJ14" s="86"/>
      <c r="FK14" s="86"/>
      <c r="FL14" s="14"/>
      <c r="FM14" s="14"/>
      <c r="FN14" s="14"/>
      <c r="FO14" s="14"/>
      <c r="FP14" s="14"/>
      <c r="FQ14" s="86"/>
      <c r="FR14" s="86"/>
      <c r="FS14" s="14"/>
      <c r="FT14" s="14"/>
      <c r="FU14" s="14"/>
      <c r="FV14" s="14"/>
      <c r="FW14" s="14"/>
      <c r="FX14" s="86"/>
      <c r="FY14" s="86"/>
      <c r="FZ14" s="14"/>
      <c r="GA14" s="14"/>
      <c r="GB14" s="14"/>
      <c r="GC14" s="14"/>
      <c r="GD14" s="14"/>
      <c r="GE14" s="86"/>
      <c r="GF14" s="86"/>
      <c r="GG14" s="14"/>
      <c r="GH14" s="14"/>
      <c r="GI14" s="14"/>
      <c r="GJ14" s="14"/>
      <c r="GK14" s="14"/>
      <c r="GL14" s="86"/>
      <c r="GM14" s="86"/>
      <c r="GN14" s="14"/>
      <c r="GO14" s="14"/>
      <c r="GP14" s="14"/>
      <c r="GQ14" s="14"/>
      <c r="GR14" s="14"/>
      <c r="GS14" s="86"/>
      <c r="GT14" s="86"/>
      <c r="GU14" s="14"/>
      <c r="GV14" s="14"/>
      <c r="GW14" s="14"/>
      <c r="GX14" s="14"/>
      <c r="GY14" s="14"/>
      <c r="GZ14" s="86"/>
      <c r="HA14" s="86"/>
    </row>
    <row r="15" spans="1:209" s="2" customFormat="1" ht="30" customHeight="1" thickBot="1" x14ac:dyDescent="0.3">
      <c r="A15" s="16" t="s">
        <v>8</v>
      </c>
      <c r="B15" s="12" t="s">
        <v>44</v>
      </c>
      <c r="C15" s="32"/>
      <c r="D15" s="33"/>
      <c r="E15" s="9"/>
      <c r="F15" s="9" t="str">
        <f t="shared" si="155"/>
        <v/>
      </c>
      <c r="G15" s="14"/>
      <c r="H15" s="14"/>
      <c r="I15" s="14"/>
      <c r="J15" s="14"/>
      <c r="K15" s="14"/>
      <c r="L15" s="86"/>
      <c r="M15" s="86"/>
      <c r="N15" s="14"/>
      <c r="O15" s="14"/>
      <c r="P15" s="14"/>
      <c r="Q15" s="14"/>
      <c r="R15" s="14"/>
      <c r="S15" s="86"/>
      <c r="T15" s="86"/>
      <c r="U15" s="14"/>
      <c r="V15" s="14"/>
      <c r="W15" s="14"/>
      <c r="X15" s="14"/>
      <c r="Y15" s="14"/>
      <c r="Z15" s="86"/>
      <c r="AA15" s="86"/>
      <c r="AB15" s="14"/>
      <c r="AC15" s="14"/>
      <c r="AD15" s="14"/>
      <c r="AE15" s="14"/>
      <c r="AF15" s="14"/>
      <c r="AG15" s="86"/>
      <c r="AH15" s="86"/>
      <c r="AI15" s="14"/>
      <c r="AJ15" s="14"/>
      <c r="AK15" s="14"/>
      <c r="AL15" s="14"/>
      <c r="AM15" s="14"/>
      <c r="AN15" s="86"/>
      <c r="AO15" s="86"/>
      <c r="AP15" s="14"/>
      <c r="AQ15" s="14"/>
      <c r="AR15" s="14"/>
      <c r="AS15" s="14"/>
      <c r="AT15" s="14"/>
      <c r="AU15" s="86"/>
      <c r="AV15" s="86"/>
      <c r="AW15" s="14"/>
      <c r="AX15" s="14"/>
      <c r="AY15" s="14"/>
      <c r="AZ15" s="14"/>
      <c r="BA15" s="14"/>
      <c r="BB15" s="86"/>
      <c r="BC15" s="86"/>
      <c r="BD15" s="14"/>
      <c r="BE15" s="14"/>
      <c r="BF15" s="14"/>
      <c r="BG15" s="14"/>
      <c r="BH15" s="14"/>
      <c r="BI15" s="86"/>
      <c r="BJ15" s="86"/>
      <c r="BK15" s="14"/>
      <c r="BL15" s="14"/>
      <c r="BM15" s="14"/>
      <c r="BN15" s="14"/>
      <c r="BO15" s="14"/>
      <c r="BP15" s="86"/>
      <c r="BQ15" s="86"/>
      <c r="BR15" s="14"/>
      <c r="BS15" s="14"/>
      <c r="BT15" s="14"/>
      <c r="BU15" s="14"/>
      <c r="BV15" s="14"/>
      <c r="BW15" s="86"/>
      <c r="BX15" s="86"/>
      <c r="BY15" s="14"/>
      <c r="BZ15" s="14"/>
      <c r="CA15" s="14"/>
      <c r="CB15" s="14"/>
      <c r="CC15" s="14"/>
      <c r="CD15" s="86"/>
      <c r="CE15" s="86"/>
      <c r="CF15" s="14"/>
      <c r="CG15" s="14"/>
      <c r="CH15" s="14"/>
      <c r="CI15" s="14"/>
      <c r="CJ15" s="14"/>
      <c r="CK15" s="86"/>
      <c r="CL15" s="86"/>
      <c r="CM15" s="14"/>
      <c r="CN15" s="14"/>
      <c r="CO15" s="14"/>
      <c r="CP15" s="14"/>
      <c r="CQ15" s="14"/>
      <c r="CR15" s="86"/>
      <c r="CS15" s="86"/>
      <c r="CT15" s="14"/>
      <c r="CU15" s="14"/>
      <c r="CV15" s="14"/>
      <c r="CW15" s="14"/>
      <c r="CX15" s="14"/>
      <c r="CY15" s="86"/>
      <c r="CZ15" s="86"/>
      <c r="DA15" s="14"/>
      <c r="DB15" s="14"/>
      <c r="DC15" s="14"/>
      <c r="DD15" s="14"/>
      <c r="DE15" s="14"/>
      <c r="DF15" s="86"/>
      <c r="DG15" s="86"/>
      <c r="DH15" s="14"/>
      <c r="DI15" s="14"/>
      <c r="DJ15" s="14"/>
      <c r="DK15" s="14"/>
      <c r="DL15" s="14"/>
      <c r="DM15" s="86"/>
      <c r="DN15" s="86"/>
      <c r="DO15" s="14"/>
      <c r="DP15" s="14"/>
      <c r="DQ15" s="14"/>
      <c r="DR15" s="14"/>
      <c r="DS15" s="14"/>
      <c r="DT15" s="86"/>
      <c r="DU15" s="86"/>
      <c r="DV15" s="14"/>
      <c r="DW15" s="14"/>
      <c r="DX15" s="14"/>
      <c r="DY15" s="14"/>
      <c r="DZ15" s="14"/>
      <c r="EA15" s="86"/>
      <c r="EB15" s="86"/>
      <c r="EC15" s="14"/>
      <c r="ED15" s="14"/>
      <c r="EE15" s="14"/>
      <c r="EF15" s="14"/>
      <c r="EG15" s="14"/>
      <c r="EH15" s="86"/>
      <c r="EI15" s="86"/>
      <c r="EJ15" s="14"/>
      <c r="EK15" s="14"/>
      <c r="EL15" s="14"/>
      <c r="EM15" s="14"/>
      <c r="EN15" s="14"/>
      <c r="EO15" s="86"/>
      <c r="EP15" s="86"/>
      <c r="EQ15" s="14"/>
      <c r="ER15" s="14"/>
      <c r="ES15" s="14"/>
      <c r="ET15" s="14"/>
      <c r="EU15" s="14"/>
      <c r="EV15" s="86"/>
      <c r="EW15" s="86"/>
      <c r="EX15" s="14"/>
      <c r="EY15" s="14"/>
      <c r="EZ15" s="14"/>
      <c r="FA15" s="14"/>
      <c r="FB15" s="14"/>
      <c r="FC15" s="86"/>
      <c r="FD15" s="86"/>
      <c r="FE15" s="14"/>
      <c r="FF15" s="14"/>
      <c r="FG15" s="14"/>
      <c r="FH15" s="14"/>
      <c r="FI15" s="14"/>
      <c r="FJ15" s="86"/>
      <c r="FK15" s="86"/>
      <c r="FL15" s="14"/>
      <c r="FM15" s="14"/>
      <c r="FN15" s="14"/>
      <c r="FO15" s="14"/>
      <c r="FP15" s="14"/>
      <c r="FQ15" s="86"/>
      <c r="FR15" s="86"/>
      <c r="FS15" s="14"/>
      <c r="FT15" s="14"/>
      <c r="FU15" s="14"/>
      <c r="FV15" s="14"/>
      <c r="FW15" s="14"/>
      <c r="FX15" s="86"/>
      <c r="FY15" s="86"/>
      <c r="FZ15" s="14"/>
      <c r="GA15" s="14"/>
      <c r="GB15" s="14"/>
      <c r="GC15" s="14"/>
      <c r="GD15" s="14"/>
      <c r="GE15" s="86"/>
      <c r="GF15" s="86"/>
      <c r="GG15" s="14"/>
      <c r="GH15" s="14"/>
      <c r="GI15" s="14"/>
      <c r="GJ15" s="14"/>
      <c r="GK15" s="14"/>
      <c r="GL15" s="86"/>
      <c r="GM15" s="86"/>
      <c r="GN15" s="14"/>
      <c r="GO15" s="14"/>
      <c r="GP15" s="14"/>
      <c r="GQ15" s="14"/>
      <c r="GR15" s="14"/>
      <c r="GS15" s="86"/>
      <c r="GT15" s="86"/>
      <c r="GU15" s="14"/>
      <c r="GV15" s="14"/>
      <c r="GW15" s="14"/>
      <c r="GX15" s="14"/>
      <c r="GY15" s="14"/>
      <c r="GZ15" s="86"/>
      <c r="HA15" s="86"/>
    </row>
    <row r="16" spans="1:209" s="2" customFormat="1" ht="30" customHeight="1" thickBot="1" x14ac:dyDescent="0.3">
      <c r="A16" s="16"/>
      <c r="B16" s="22"/>
      <c r="C16" s="34">
        <f>D8+1</f>
        <v>46174</v>
      </c>
      <c r="D16" s="34">
        <f>C16+Planning!C22-1</f>
        <v>46173</v>
      </c>
      <c r="E16" s="9"/>
      <c r="F16" s="9">
        <f t="shared" si="155"/>
        <v>0</v>
      </c>
      <c r="G16" s="14"/>
      <c r="H16" s="14"/>
      <c r="I16" s="14"/>
      <c r="J16" s="14"/>
      <c r="K16" s="14"/>
      <c r="L16" s="86"/>
      <c r="M16" s="86"/>
      <c r="N16" s="14"/>
      <c r="O16" s="14"/>
      <c r="P16" s="14"/>
      <c r="Q16" s="14"/>
      <c r="R16" s="14"/>
      <c r="S16" s="86"/>
      <c r="T16" s="86"/>
      <c r="U16" s="14"/>
      <c r="V16" s="14"/>
      <c r="W16" s="14"/>
      <c r="X16" s="14"/>
      <c r="Y16" s="14"/>
      <c r="Z16" s="86"/>
      <c r="AA16" s="86"/>
      <c r="AB16" s="14"/>
      <c r="AC16" s="14"/>
      <c r="AD16" s="14"/>
      <c r="AE16" s="14"/>
      <c r="AF16" s="14"/>
      <c r="AG16" s="86"/>
      <c r="AH16" s="86"/>
      <c r="AI16" s="14"/>
      <c r="AJ16" s="14"/>
      <c r="AK16" s="14"/>
      <c r="AL16" s="14"/>
      <c r="AM16" s="14"/>
      <c r="AN16" s="86"/>
      <c r="AO16" s="86"/>
      <c r="AP16" s="14"/>
      <c r="AQ16" s="14"/>
      <c r="AR16" s="14"/>
      <c r="AS16" s="14"/>
      <c r="AT16" s="14"/>
      <c r="AU16" s="86"/>
      <c r="AV16" s="86"/>
      <c r="AW16" s="14"/>
      <c r="AX16" s="14"/>
      <c r="AY16" s="14"/>
      <c r="AZ16" s="14"/>
      <c r="BA16" s="14"/>
      <c r="BB16" s="86"/>
      <c r="BC16" s="86"/>
      <c r="BD16" s="14"/>
      <c r="BE16" s="14"/>
      <c r="BF16" s="14"/>
      <c r="BG16" s="14"/>
      <c r="BH16" s="14"/>
      <c r="BI16" s="86"/>
      <c r="BJ16" s="86"/>
      <c r="BK16" s="14"/>
      <c r="BL16" s="14"/>
      <c r="BM16" s="14"/>
      <c r="BN16" s="14"/>
      <c r="BO16" s="14"/>
      <c r="BP16" s="86"/>
      <c r="BQ16" s="86"/>
      <c r="BR16" s="14"/>
      <c r="BS16" s="14"/>
      <c r="BT16" s="14"/>
      <c r="BU16" s="14"/>
      <c r="BV16" s="14"/>
      <c r="BW16" s="86"/>
      <c r="BX16" s="86"/>
      <c r="BY16" s="14"/>
      <c r="BZ16" s="14"/>
      <c r="CA16" s="14"/>
      <c r="CB16" s="14"/>
      <c r="CC16" s="14"/>
      <c r="CD16" s="86"/>
      <c r="CE16" s="86"/>
      <c r="CF16" s="14"/>
      <c r="CG16" s="14"/>
      <c r="CH16" s="14"/>
      <c r="CI16" s="14"/>
      <c r="CJ16" s="14"/>
      <c r="CK16" s="86"/>
      <c r="CL16" s="86"/>
      <c r="CM16" s="14"/>
      <c r="CN16" s="14"/>
      <c r="CO16" s="14"/>
      <c r="CP16" s="14"/>
      <c r="CQ16" s="14"/>
      <c r="CR16" s="86"/>
      <c r="CS16" s="86"/>
      <c r="CT16" s="14"/>
      <c r="CU16" s="14"/>
      <c r="CV16" s="14"/>
      <c r="CW16" s="14"/>
      <c r="CX16" s="14"/>
      <c r="CY16" s="86"/>
      <c r="CZ16" s="86"/>
      <c r="DA16" s="14"/>
      <c r="DB16" s="14"/>
      <c r="DC16" s="14"/>
      <c r="DD16" s="14"/>
      <c r="DE16" s="14"/>
      <c r="DF16" s="86"/>
      <c r="DG16" s="86"/>
      <c r="DH16" s="14"/>
      <c r="DI16" s="14"/>
      <c r="DJ16" s="14"/>
      <c r="DK16" s="14"/>
      <c r="DL16" s="14"/>
      <c r="DM16" s="86"/>
      <c r="DN16" s="86"/>
      <c r="DO16" s="14"/>
      <c r="DP16" s="14"/>
      <c r="DQ16" s="14"/>
      <c r="DR16" s="14"/>
      <c r="DS16" s="14"/>
      <c r="DT16" s="86"/>
      <c r="DU16" s="86"/>
      <c r="DV16" s="14"/>
      <c r="DW16" s="14"/>
      <c r="DX16" s="14"/>
      <c r="DY16" s="14"/>
      <c r="DZ16" s="14"/>
      <c r="EA16" s="86"/>
      <c r="EB16" s="86"/>
      <c r="EC16" s="14"/>
      <c r="ED16" s="14"/>
      <c r="EE16" s="14"/>
      <c r="EF16" s="14"/>
      <c r="EG16" s="14"/>
      <c r="EH16" s="86"/>
      <c r="EI16" s="86"/>
      <c r="EJ16" s="14"/>
      <c r="EK16" s="14"/>
      <c r="EL16" s="14"/>
      <c r="EM16" s="14"/>
      <c r="EN16" s="14"/>
      <c r="EO16" s="86"/>
      <c r="EP16" s="86"/>
      <c r="EQ16" s="14"/>
      <c r="ER16" s="14"/>
      <c r="ES16" s="14"/>
      <c r="ET16" s="14"/>
      <c r="EU16" s="14"/>
      <c r="EV16" s="86"/>
      <c r="EW16" s="86"/>
      <c r="EX16" s="14"/>
      <c r="EY16" s="14"/>
      <c r="EZ16" s="14"/>
      <c r="FA16" s="14"/>
      <c r="FB16" s="14"/>
      <c r="FC16" s="86"/>
      <c r="FD16" s="86"/>
      <c r="FE16" s="14"/>
      <c r="FF16" s="14"/>
      <c r="FG16" s="14"/>
      <c r="FH16" s="14"/>
      <c r="FI16" s="14"/>
      <c r="FJ16" s="86"/>
      <c r="FK16" s="86"/>
      <c r="FL16" s="14"/>
      <c r="FM16" s="14"/>
      <c r="FN16" s="14"/>
      <c r="FO16" s="14"/>
      <c r="FP16" s="14"/>
      <c r="FQ16" s="86"/>
      <c r="FR16" s="86"/>
      <c r="FS16" s="14"/>
      <c r="FT16" s="14"/>
      <c r="FU16" s="14"/>
      <c r="FV16" s="14"/>
      <c r="FW16" s="14"/>
      <c r="FX16" s="86"/>
      <c r="FY16" s="86"/>
      <c r="FZ16" s="14"/>
      <c r="GA16" s="14"/>
      <c r="GB16" s="14"/>
      <c r="GC16" s="14"/>
      <c r="GD16" s="14"/>
      <c r="GE16" s="86"/>
      <c r="GF16" s="86"/>
      <c r="GG16" s="14"/>
      <c r="GH16" s="14"/>
      <c r="GI16" s="14"/>
      <c r="GJ16" s="14"/>
      <c r="GK16" s="14"/>
      <c r="GL16" s="86"/>
      <c r="GM16" s="86"/>
      <c r="GN16" s="14"/>
      <c r="GO16" s="14"/>
      <c r="GP16" s="14"/>
      <c r="GQ16" s="14"/>
      <c r="GR16" s="14"/>
      <c r="GS16" s="86"/>
      <c r="GT16" s="86"/>
      <c r="GU16" s="14"/>
      <c r="GV16" s="14"/>
      <c r="GW16" s="14"/>
      <c r="GX16" s="14"/>
      <c r="GY16" s="14"/>
      <c r="GZ16" s="86"/>
      <c r="HA16" s="86"/>
    </row>
    <row r="17" spans="1:209" s="2" customFormat="1" ht="30" customHeight="1" thickBot="1" x14ac:dyDescent="0.3">
      <c r="A17" s="16" t="s">
        <v>8</v>
      </c>
      <c r="B17" s="13" t="s">
        <v>45</v>
      </c>
      <c r="C17" s="13"/>
      <c r="D17" s="13"/>
      <c r="E17" s="9"/>
      <c r="F17" s="9" t="str">
        <f t="shared" si="155"/>
        <v/>
      </c>
      <c r="G17" s="14"/>
      <c r="H17" s="14"/>
      <c r="I17" s="14"/>
      <c r="J17" s="14"/>
      <c r="K17" s="14"/>
      <c r="L17" s="86"/>
      <c r="M17" s="86"/>
      <c r="N17" s="14"/>
      <c r="O17" s="14"/>
      <c r="P17" s="14"/>
      <c r="Q17" s="14"/>
      <c r="R17" s="14"/>
      <c r="S17" s="86"/>
      <c r="T17" s="86"/>
      <c r="U17" s="14"/>
      <c r="V17" s="14"/>
      <c r="W17" s="14"/>
      <c r="X17" s="14"/>
      <c r="Y17" s="14"/>
      <c r="Z17" s="86"/>
      <c r="AA17" s="86"/>
      <c r="AB17" s="14"/>
      <c r="AC17" s="14"/>
      <c r="AD17" s="14"/>
      <c r="AE17" s="14"/>
      <c r="AF17" s="14"/>
      <c r="AG17" s="86"/>
      <c r="AH17" s="86"/>
      <c r="AI17" s="14"/>
      <c r="AJ17" s="14"/>
      <c r="AK17" s="14"/>
      <c r="AL17" s="14"/>
      <c r="AM17" s="14"/>
      <c r="AN17" s="86"/>
      <c r="AO17" s="86"/>
      <c r="AP17" s="14"/>
      <c r="AQ17" s="14"/>
      <c r="AR17" s="14"/>
      <c r="AS17" s="14"/>
      <c r="AT17" s="14"/>
      <c r="AU17" s="86"/>
      <c r="AV17" s="86"/>
      <c r="AW17" s="14"/>
      <c r="AX17" s="14"/>
      <c r="AY17" s="14"/>
      <c r="AZ17" s="14"/>
      <c r="BA17" s="14"/>
      <c r="BB17" s="86"/>
      <c r="BC17" s="86"/>
      <c r="BD17" s="14"/>
      <c r="BE17" s="14"/>
      <c r="BF17" s="14"/>
      <c r="BG17" s="14"/>
      <c r="BH17" s="14"/>
      <c r="BI17" s="86"/>
      <c r="BJ17" s="86"/>
      <c r="BK17" s="14"/>
      <c r="BL17" s="14"/>
      <c r="BM17" s="14"/>
      <c r="BN17" s="14"/>
      <c r="BO17" s="14"/>
      <c r="BP17" s="86"/>
      <c r="BQ17" s="86"/>
      <c r="BR17" s="14"/>
      <c r="BS17" s="14"/>
      <c r="BT17" s="14"/>
      <c r="BU17" s="14"/>
      <c r="BV17" s="14"/>
      <c r="BW17" s="86"/>
      <c r="BX17" s="86"/>
      <c r="BY17" s="14"/>
      <c r="BZ17" s="14"/>
      <c r="CA17" s="14"/>
      <c r="CB17" s="14"/>
      <c r="CC17" s="14"/>
      <c r="CD17" s="86"/>
      <c r="CE17" s="86"/>
      <c r="CF17" s="14"/>
      <c r="CG17" s="14"/>
      <c r="CH17" s="14"/>
      <c r="CI17" s="14"/>
      <c r="CJ17" s="14"/>
      <c r="CK17" s="86"/>
      <c r="CL17" s="86"/>
      <c r="CM17" s="14"/>
      <c r="CN17" s="14"/>
      <c r="CO17" s="14"/>
      <c r="CP17" s="14"/>
      <c r="CQ17" s="14"/>
      <c r="CR17" s="86"/>
      <c r="CS17" s="86"/>
      <c r="CT17" s="14"/>
      <c r="CU17" s="14"/>
      <c r="CV17" s="14"/>
      <c r="CW17" s="14"/>
      <c r="CX17" s="14"/>
      <c r="CY17" s="86"/>
      <c r="CZ17" s="86"/>
      <c r="DA17" s="14"/>
      <c r="DB17" s="14"/>
      <c r="DC17" s="14"/>
      <c r="DD17" s="14"/>
      <c r="DE17" s="14"/>
      <c r="DF17" s="86"/>
      <c r="DG17" s="86"/>
      <c r="DH17" s="14"/>
      <c r="DI17" s="14"/>
      <c r="DJ17" s="14"/>
      <c r="DK17" s="14"/>
      <c r="DL17" s="14"/>
      <c r="DM17" s="86"/>
      <c r="DN17" s="86"/>
      <c r="DO17" s="14"/>
      <c r="DP17" s="14"/>
      <c r="DQ17" s="14"/>
      <c r="DR17" s="14"/>
      <c r="DS17" s="14"/>
      <c r="DT17" s="86"/>
      <c r="DU17" s="86"/>
      <c r="DV17" s="14"/>
      <c r="DW17" s="14"/>
      <c r="DX17" s="14"/>
      <c r="DY17" s="14"/>
      <c r="DZ17" s="14"/>
      <c r="EA17" s="86"/>
      <c r="EB17" s="86"/>
      <c r="EC17" s="14"/>
      <c r="ED17" s="14"/>
      <c r="EE17" s="14"/>
      <c r="EF17" s="14"/>
      <c r="EG17" s="14"/>
      <c r="EH17" s="86"/>
      <c r="EI17" s="86"/>
      <c r="EJ17" s="14"/>
      <c r="EK17" s="14"/>
      <c r="EL17" s="14"/>
      <c r="EM17" s="14"/>
      <c r="EN17" s="14"/>
      <c r="EO17" s="86"/>
      <c r="EP17" s="86"/>
      <c r="EQ17" s="14"/>
      <c r="ER17" s="14"/>
      <c r="ES17" s="14"/>
      <c r="ET17" s="14"/>
      <c r="EU17" s="14"/>
      <c r="EV17" s="86"/>
      <c r="EW17" s="86"/>
      <c r="EX17" s="14"/>
      <c r="EY17" s="14"/>
      <c r="EZ17" s="14"/>
      <c r="FA17" s="14"/>
      <c r="FB17" s="14"/>
      <c r="FC17" s="86"/>
      <c r="FD17" s="86"/>
      <c r="FE17" s="14"/>
      <c r="FF17" s="14"/>
      <c r="FG17" s="14"/>
      <c r="FH17" s="14"/>
      <c r="FI17" s="14"/>
      <c r="FJ17" s="86"/>
      <c r="FK17" s="86"/>
      <c r="FL17" s="14"/>
      <c r="FM17" s="14"/>
      <c r="FN17" s="14"/>
      <c r="FO17" s="14"/>
      <c r="FP17" s="14"/>
      <c r="FQ17" s="86"/>
      <c r="FR17" s="86"/>
      <c r="FS17" s="14"/>
      <c r="FT17" s="14"/>
      <c r="FU17" s="14"/>
      <c r="FV17" s="14"/>
      <c r="FW17" s="14"/>
      <c r="FX17" s="86"/>
      <c r="FY17" s="86"/>
      <c r="FZ17" s="14"/>
      <c r="GA17" s="14"/>
      <c r="GB17" s="14"/>
      <c r="GC17" s="14"/>
      <c r="GD17" s="14"/>
      <c r="GE17" s="86"/>
      <c r="GF17" s="86"/>
      <c r="GG17" s="14"/>
      <c r="GH17" s="14"/>
      <c r="GI17" s="14"/>
      <c r="GJ17" s="14"/>
      <c r="GK17" s="14"/>
      <c r="GL17" s="86"/>
      <c r="GM17" s="86"/>
      <c r="GN17" s="14"/>
      <c r="GO17" s="14"/>
      <c r="GP17" s="14"/>
      <c r="GQ17" s="14"/>
      <c r="GR17" s="14"/>
      <c r="GS17" s="86"/>
      <c r="GT17" s="86"/>
      <c r="GU17" s="14"/>
      <c r="GV17" s="14"/>
      <c r="GW17" s="14"/>
      <c r="GX17" s="14"/>
      <c r="GY17" s="14"/>
      <c r="GZ17" s="86"/>
      <c r="HA17" s="86"/>
    </row>
    <row r="18" spans="1:209" s="2" customFormat="1" ht="30" customHeight="1" thickBot="1" x14ac:dyDescent="0.3">
      <c r="A18" s="16"/>
      <c r="B18" s="23"/>
      <c r="C18" s="35">
        <f>D8+1</f>
        <v>46174</v>
      </c>
      <c r="D18" s="35">
        <f>C18+Planning!C24-1</f>
        <v>46173</v>
      </c>
      <c r="E18" s="9"/>
      <c r="F18" s="9">
        <f t="shared" si="155"/>
        <v>0</v>
      </c>
      <c r="G18" s="14"/>
      <c r="H18" s="14"/>
      <c r="I18" s="14"/>
      <c r="J18" s="14"/>
      <c r="K18" s="14"/>
      <c r="L18" s="86"/>
      <c r="M18" s="86"/>
      <c r="N18" s="14"/>
      <c r="O18" s="14"/>
      <c r="P18" s="14"/>
      <c r="Q18" s="14"/>
      <c r="R18" s="14"/>
      <c r="S18" s="86"/>
      <c r="T18" s="86"/>
      <c r="U18" s="14"/>
      <c r="V18" s="14"/>
      <c r="W18" s="14"/>
      <c r="X18" s="14"/>
      <c r="Y18" s="14"/>
      <c r="Z18" s="86"/>
      <c r="AA18" s="86"/>
      <c r="AB18" s="14"/>
      <c r="AC18" s="14"/>
      <c r="AD18" s="14"/>
      <c r="AE18" s="14"/>
      <c r="AF18" s="14"/>
      <c r="AG18" s="86"/>
      <c r="AH18" s="86"/>
      <c r="AI18" s="14"/>
      <c r="AJ18" s="14"/>
      <c r="AK18" s="14"/>
      <c r="AL18" s="14"/>
      <c r="AM18" s="14"/>
      <c r="AN18" s="86"/>
      <c r="AO18" s="86"/>
      <c r="AP18" s="14"/>
      <c r="AQ18" s="14"/>
      <c r="AR18" s="14"/>
      <c r="AS18" s="14"/>
      <c r="AT18" s="14"/>
      <c r="AU18" s="86"/>
      <c r="AV18" s="86"/>
      <c r="AW18" s="14"/>
      <c r="AX18" s="14"/>
      <c r="AY18" s="14"/>
      <c r="AZ18" s="14"/>
      <c r="BA18" s="14"/>
      <c r="BB18" s="86"/>
      <c r="BC18" s="86"/>
      <c r="BD18" s="14"/>
      <c r="BE18" s="14"/>
      <c r="BF18" s="14"/>
      <c r="BG18" s="14"/>
      <c r="BH18" s="14"/>
      <c r="BI18" s="86"/>
      <c r="BJ18" s="86"/>
      <c r="BK18" s="14"/>
      <c r="BL18" s="14"/>
      <c r="BM18" s="14"/>
      <c r="BN18" s="14"/>
      <c r="BO18" s="14"/>
      <c r="BP18" s="86"/>
      <c r="BQ18" s="86"/>
      <c r="BR18" s="14"/>
      <c r="BS18" s="14"/>
      <c r="BT18" s="14"/>
      <c r="BU18" s="14"/>
      <c r="BV18" s="14"/>
      <c r="BW18" s="86"/>
      <c r="BX18" s="86"/>
      <c r="BY18" s="14"/>
      <c r="BZ18" s="14"/>
      <c r="CA18" s="14"/>
      <c r="CB18" s="14"/>
      <c r="CC18" s="14"/>
      <c r="CD18" s="86"/>
      <c r="CE18" s="86"/>
      <c r="CF18" s="14"/>
      <c r="CG18" s="14"/>
      <c r="CH18" s="14"/>
      <c r="CI18" s="14"/>
      <c r="CJ18" s="14"/>
      <c r="CK18" s="86"/>
      <c r="CL18" s="86"/>
      <c r="CM18" s="14"/>
      <c r="CN18" s="14"/>
      <c r="CO18" s="14"/>
      <c r="CP18" s="14"/>
      <c r="CQ18" s="14"/>
      <c r="CR18" s="86"/>
      <c r="CS18" s="86"/>
      <c r="CT18" s="14"/>
      <c r="CU18" s="14"/>
      <c r="CV18" s="14"/>
      <c r="CW18" s="14"/>
      <c r="CX18" s="14"/>
      <c r="CY18" s="86"/>
      <c r="CZ18" s="86"/>
      <c r="DA18" s="14"/>
      <c r="DB18" s="14"/>
      <c r="DC18" s="14"/>
      <c r="DD18" s="14"/>
      <c r="DE18" s="14"/>
      <c r="DF18" s="86"/>
      <c r="DG18" s="86"/>
      <c r="DH18" s="14"/>
      <c r="DI18" s="14"/>
      <c r="DJ18" s="14"/>
      <c r="DK18" s="14"/>
      <c r="DL18" s="14"/>
      <c r="DM18" s="86"/>
      <c r="DN18" s="86"/>
      <c r="DO18" s="14"/>
      <c r="DP18" s="14"/>
      <c r="DQ18" s="14"/>
      <c r="DR18" s="14"/>
      <c r="DS18" s="14"/>
      <c r="DT18" s="86"/>
      <c r="DU18" s="86"/>
      <c r="DV18" s="14"/>
      <c r="DW18" s="14"/>
      <c r="DX18" s="14"/>
      <c r="DY18" s="14"/>
      <c r="DZ18" s="14"/>
      <c r="EA18" s="86"/>
      <c r="EB18" s="86"/>
      <c r="EC18" s="14"/>
      <c r="ED18" s="14"/>
      <c r="EE18" s="14"/>
      <c r="EF18" s="14"/>
      <c r="EG18" s="14"/>
      <c r="EH18" s="86"/>
      <c r="EI18" s="86"/>
      <c r="EJ18" s="14"/>
      <c r="EK18" s="14"/>
      <c r="EL18" s="14"/>
      <c r="EM18" s="14"/>
      <c r="EN18" s="14"/>
      <c r="EO18" s="86"/>
      <c r="EP18" s="86"/>
      <c r="EQ18" s="14"/>
      <c r="ER18" s="14"/>
      <c r="ES18" s="14"/>
      <c r="ET18" s="14"/>
      <c r="EU18" s="14"/>
      <c r="EV18" s="86"/>
      <c r="EW18" s="86"/>
      <c r="EX18" s="14"/>
      <c r="EY18" s="14"/>
      <c r="EZ18" s="14"/>
      <c r="FA18" s="14"/>
      <c r="FB18" s="14"/>
      <c r="FC18" s="86"/>
      <c r="FD18" s="86"/>
      <c r="FE18" s="14"/>
      <c r="FF18" s="14"/>
      <c r="FG18" s="14"/>
      <c r="FH18" s="14"/>
      <c r="FI18" s="14"/>
      <c r="FJ18" s="86"/>
      <c r="FK18" s="86"/>
      <c r="FL18" s="14"/>
      <c r="FM18" s="14"/>
      <c r="FN18" s="14"/>
      <c r="FO18" s="14"/>
      <c r="FP18" s="14"/>
      <c r="FQ18" s="86"/>
      <c r="FR18" s="86"/>
      <c r="FS18" s="14"/>
      <c r="FT18" s="14"/>
      <c r="FU18" s="14"/>
      <c r="FV18" s="14"/>
      <c r="FW18" s="14"/>
      <c r="FX18" s="86"/>
      <c r="FY18" s="86"/>
      <c r="FZ18" s="14"/>
      <c r="GA18" s="14"/>
      <c r="GB18" s="14"/>
      <c r="GC18" s="14"/>
      <c r="GD18" s="14"/>
      <c r="GE18" s="86"/>
      <c r="GF18" s="86"/>
      <c r="GG18" s="14"/>
      <c r="GH18" s="14"/>
      <c r="GI18" s="14"/>
      <c r="GJ18" s="14"/>
      <c r="GK18" s="14"/>
      <c r="GL18" s="86"/>
      <c r="GM18" s="86"/>
      <c r="GN18" s="14"/>
      <c r="GO18" s="14"/>
      <c r="GP18" s="14"/>
      <c r="GQ18" s="14"/>
      <c r="GR18" s="14"/>
      <c r="GS18" s="86"/>
      <c r="GT18" s="86"/>
      <c r="GU18" s="14"/>
      <c r="GV18" s="14"/>
      <c r="GW18" s="14"/>
      <c r="GX18" s="14"/>
      <c r="GY18" s="14"/>
      <c r="GZ18" s="86"/>
      <c r="HA18" s="86"/>
    </row>
    <row r="19" spans="1:209" s="2" customFormat="1" ht="30" customHeight="1" thickBot="1" x14ac:dyDescent="0.3">
      <c r="A19" s="16" t="s">
        <v>8</v>
      </c>
      <c r="B19" s="72" t="s">
        <v>47</v>
      </c>
      <c r="C19" s="73"/>
      <c r="D19" s="74"/>
      <c r="E19" s="9"/>
      <c r="F19" s="9" t="str">
        <f t="shared" si="155"/>
        <v/>
      </c>
      <c r="G19" s="14"/>
      <c r="H19" s="14"/>
      <c r="I19" s="14"/>
      <c r="J19" s="14"/>
      <c r="K19" s="14"/>
      <c r="L19" s="86"/>
      <c r="M19" s="86"/>
      <c r="N19" s="14"/>
      <c r="O19" s="14"/>
      <c r="P19" s="14"/>
      <c r="Q19" s="14"/>
      <c r="R19" s="14"/>
      <c r="S19" s="86"/>
      <c r="T19" s="86"/>
      <c r="U19" s="14"/>
      <c r="V19" s="14"/>
      <c r="W19" s="14"/>
      <c r="X19" s="14"/>
      <c r="Y19" s="14"/>
      <c r="Z19" s="86"/>
      <c r="AA19" s="86"/>
      <c r="AB19" s="14"/>
      <c r="AC19" s="14"/>
      <c r="AD19" s="14"/>
      <c r="AE19" s="14"/>
      <c r="AF19" s="14"/>
      <c r="AG19" s="86"/>
      <c r="AH19" s="86"/>
      <c r="AI19" s="14"/>
      <c r="AJ19" s="14"/>
      <c r="AK19" s="14"/>
      <c r="AL19" s="14"/>
      <c r="AM19" s="14"/>
      <c r="AN19" s="86"/>
      <c r="AO19" s="86"/>
      <c r="AP19" s="14"/>
      <c r="AQ19" s="14"/>
      <c r="AR19" s="14"/>
      <c r="AS19" s="14"/>
      <c r="AT19" s="14"/>
      <c r="AU19" s="86"/>
      <c r="AV19" s="86"/>
      <c r="AW19" s="14"/>
      <c r="AX19" s="14"/>
      <c r="AY19" s="14"/>
      <c r="AZ19" s="14"/>
      <c r="BA19" s="14"/>
      <c r="BB19" s="86"/>
      <c r="BC19" s="86"/>
      <c r="BD19" s="14"/>
      <c r="BE19" s="14"/>
      <c r="BF19" s="14"/>
      <c r="BG19" s="14"/>
      <c r="BH19" s="14"/>
      <c r="BI19" s="86"/>
      <c r="BJ19" s="86"/>
      <c r="BK19" s="14"/>
      <c r="BL19" s="14"/>
      <c r="BM19" s="14"/>
      <c r="BN19" s="14"/>
      <c r="BO19" s="14"/>
      <c r="BP19" s="86"/>
      <c r="BQ19" s="86"/>
      <c r="BR19" s="14"/>
      <c r="BS19" s="14"/>
      <c r="BT19" s="14"/>
      <c r="BU19" s="14"/>
      <c r="BV19" s="14"/>
      <c r="BW19" s="86"/>
      <c r="BX19" s="86"/>
      <c r="BY19" s="14"/>
      <c r="BZ19" s="14"/>
      <c r="CA19" s="14"/>
      <c r="CB19" s="14"/>
      <c r="CC19" s="14"/>
      <c r="CD19" s="86"/>
      <c r="CE19" s="86"/>
      <c r="CF19" s="14"/>
      <c r="CG19" s="14"/>
      <c r="CH19" s="14"/>
      <c r="CI19" s="14"/>
      <c r="CJ19" s="14"/>
      <c r="CK19" s="86"/>
      <c r="CL19" s="86"/>
      <c r="CM19" s="14"/>
      <c r="CN19" s="14"/>
      <c r="CO19" s="14"/>
      <c r="CP19" s="14"/>
      <c r="CQ19" s="14"/>
      <c r="CR19" s="86"/>
      <c r="CS19" s="86"/>
      <c r="CT19" s="14"/>
      <c r="CU19" s="14"/>
      <c r="CV19" s="14"/>
      <c r="CW19" s="14"/>
      <c r="CX19" s="14"/>
      <c r="CY19" s="86"/>
      <c r="CZ19" s="86"/>
      <c r="DA19" s="14"/>
      <c r="DB19" s="14"/>
      <c r="DC19" s="14"/>
      <c r="DD19" s="14"/>
      <c r="DE19" s="14"/>
      <c r="DF19" s="86"/>
      <c r="DG19" s="86"/>
      <c r="DH19" s="14"/>
      <c r="DI19" s="14"/>
      <c r="DJ19" s="14"/>
      <c r="DK19" s="14"/>
      <c r="DL19" s="14"/>
      <c r="DM19" s="86"/>
      <c r="DN19" s="86"/>
      <c r="DO19" s="14"/>
      <c r="DP19" s="14"/>
      <c r="DQ19" s="14"/>
      <c r="DR19" s="14"/>
      <c r="DS19" s="14"/>
      <c r="DT19" s="86"/>
      <c r="DU19" s="86"/>
      <c r="DV19" s="14"/>
      <c r="DW19" s="14"/>
      <c r="DX19" s="14"/>
      <c r="DY19" s="14"/>
      <c r="DZ19" s="14"/>
      <c r="EA19" s="86"/>
      <c r="EB19" s="86"/>
      <c r="EC19" s="14"/>
      <c r="ED19" s="14"/>
      <c r="EE19" s="14"/>
      <c r="EF19" s="14"/>
      <c r="EG19" s="14"/>
      <c r="EH19" s="86"/>
      <c r="EI19" s="86"/>
      <c r="EJ19" s="14"/>
      <c r="EK19" s="14"/>
      <c r="EL19" s="14"/>
      <c r="EM19" s="14"/>
      <c r="EN19" s="14"/>
      <c r="EO19" s="86"/>
      <c r="EP19" s="86"/>
      <c r="EQ19" s="14"/>
      <c r="ER19" s="14"/>
      <c r="ES19" s="14"/>
      <c r="ET19" s="14"/>
      <c r="EU19" s="14"/>
      <c r="EV19" s="86"/>
      <c r="EW19" s="86"/>
      <c r="EX19" s="14"/>
      <c r="EY19" s="14"/>
      <c r="EZ19" s="14"/>
      <c r="FA19" s="14"/>
      <c r="FB19" s="14"/>
      <c r="FC19" s="86"/>
      <c r="FD19" s="86"/>
      <c r="FE19" s="14"/>
      <c r="FF19" s="14"/>
      <c r="FG19" s="14"/>
      <c r="FH19" s="14"/>
      <c r="FI19" s="14"/>
      <c r="FJ19" s="86"/>
      <c r="FK19" s="86"/>
      <c r="FL19" s="14"/>
      <c r="FM19" s="14"/>
      <c r="FN19" s="14"/>
      <c r="FO19" s="14"/>
      <c r="FP19" s="14"/>
      <c r="FQ19" s="86"/>
      <c r="FR19" s="86"/>
      <c r="FS19" s="14"/>
      <c r="FT19" s="14"/>
      <c r="FU19" s="14"/>
      <c r="FV19" s="14"/>
      <c r="FW19" s="14"/>
      <c r="FX19" s="86"/>
      <c r="FY19" s="86"/>
      <c r="FZ19" s="14"/>
      <c r="GA19" s="14"/>
      <c r="GB19" s="14"/>
      <c r="GC19" s="14"/>
      <c r="GD19" s="14"/>
      <c r="GE19" s="86"/>
      <c r="GF19" s="86"/>
      <c r="GG19" s="14"/>
      <c r="GH19" s="14"/>
      <c r="GI19" s="14"/>
      <c r="GJ19" s="14"/>
      <c r="GK19" s="14"/>
      <c r="GL19" s="86"/>
      <c r="GM19" s="86"/>
      <c r="GN19" s="14"/>
      <c r="GO19" s="14"/>
      <c r="GP19" s="14"/>
      <c r="GQ19" s="14"/>
      <c r="GR19" s="14"/>
      <c r="GS19" s="86"/>
      <c r="GT19" s="86"/>
      <c r="GU19" s="14"/>
      <c r="GV19" s="14"/>
      <c r="GW19" s="14"/>
      <c r="GX19" s="14"/>
      <c r="GY19" s="14"/>
      <c r="GZ19" s="86"/>
      <c r="HA19" s="86"/>
    </row>
    <row r="20" spans="1:209" s="2" customFormat="1" ht="30" customHeight="1" thickBot="1" x14ac:dyDescent="0.3">
      <c r="A20" s="16"/>
      <c r="B20" s="75"/>
      <c r="C20" s="76">
        <f>D8+1</f>
        <v>46174</v>
      </c>
      <c r="D20" s="76">
        <f>C20+Planning!C26-1</f>
        <v>46173</v>
      </c>
      <c r="E20" s="9"/>
      <c r="F20" s="9">
        <f t="shared" si="155"/>
        <v>0</v>
      </c>
      <c r="G20" s="14"/>
      <c r="H20" s="14"/>
      <c r="I20" s="14"/>
      <c r="J20" s="14"/>
      <c r="K20" s="14"/>
      <c r="L20" s="86"/>
      <c r="M20" s="86"/>
      <c r="N20" s="14"/>
      <c r="O20" s="14"/>
      <c r="P20" s="14"/>
      <c r="Q20" s="14"/>
      <c r="R20" s="14"/>
      <c r="S20" s="86"/>
      <c r="T20" s="86"/>
      <c r="U20" s="14"/>
      <c r="V20" s="14"/>
      <c r="W20" s="14"/>
      <c r="X20" s="14"/>
      <c r="Y20" s="14"/>
      <c r="Z20" s="86"/>
      <c r="AA20" s="86"/>
      <c r="AB20" s="14"/>
      <c r="AC20" s="14"/>
      <c r="AD20" s="14"/>
      <c r="AE20" s="14"/>
      <c r="AF20" s="14"/>
      <c r="AG20" s="86"/>
      <c r="AH20" s="86"/>
      <c r="AI20" s="14"/>
      <c r="AJ20" s="14"/>
      <c r="AK20" s="14"/>
      <c r="AL20" s="14"/>
      <c r="AM20" s="14"/>
      <c r="AN20" s="86"/>
      <c r="AO20" s="86"/>
      <c r="AP20" s="14"/>
      <c r="AQ20" s="14"/>
      <c r="AR20" s="14"/>
      <c r="AS20" s="14"/>
      <c r="AT20" s="14"/>
      <c r="AU20" s="86"/>
      <c r="AV20" s="86"/>
      <c r="AW20" s="14"/>
      <c r="AX20" s="14"/>
      <c r="AY20" s="14"/>
      <c r="AZ20" s="14"/>
      <c r="BA20" s="14"/>
      <c r="BB20" s="86"/>
      <c r="BC20" s="86"/>
      <c r="BD20" s="14"/>
      <c r="BE20" s="14"/>
      <c r="BF20" s="14"/>
      <c r="BG20" s="14"/>
      <c r="BH20" s="14"/>
      <c r="BI20" s="86"/>
      <c r="BJ20" s="86"/>
      <c r="BK20" s="14"/>
      <c r="BL20" s="14"/>
      <c r="BM20" s="14"/>
      <c r="BN20" s="14"/>
      <c r="BO20" s="14"/>
      <c r="BP20" s="86"/>
      <c r="BQ20" s="86"/>
      <c r="BR20" s="14"/>
      <c r="BS20" s="14"/>
      <c r="BT20" s="14"/>
      <c r="BU20" s="14"/>
      <c r="BV20" s="14"/>
      <c r="BW20" s="86"/>
      <c r="BX20" s="86"/>
      <c r="BY20" s="14"/>
      <c r="BZ20" s="14"/>
      <c r="CA20" s="14"/>
      <c r="CB20" s="14"/>
      <c r="CC20" s="14"/>
      <c r="CD20" s="86"/>
      <c r="CE20" s="86"/>
      <c r="CF20" s="14"/>
      <c r="CG20" s="14"/>
      <c r="CH20" s="14"/>
      <c r="CI20" s="14"/>
      <c r="CJ20" s="14"/>
      <c r="CK20" s="86"/>
      <c r="CL20" s="86"/>
      <c r="CM20" s="14"/>
      <c r="CN20" s="14"/>
      <c r="CO20" s="14"/>
      <c r="CP20" s="14"/>
      <c r="CQ20" s="14"/>
      <c r="CR20" s="86"/>
      <c r="CS20" s="86"/>
      <c r="CT20" s="14"/>
      <c r="CU20" s="14"/>
      <c r="CV20" s="14"/>
      <c r="CW20" s="14"/>
      <c r="CX20" s="14"/>
      <c r="CY20" s="86"/>
      <c r="CZ20" s="86"/>
      <c r="DA20" s="14"/>
      <c r="DB20" s="14"/>
      <c r="DC20" s="14"/>
      <c r="DD20" s="14"/>
      <c r="DE20" s="14"/>
      <c r="DF20" s="86"/>
      <c r="DG20" s="86"/>
      <c r="DH20" s="14"/>
      <c r="DI20" s="14"/>
      <c r="DJ20" s="14"/>
      <c r="DK20" s="14"/>
      <c r="DL20" s="14"/>
      <c r="DM20" s="86"/>
      <c r="DN20" s="86"/>
      <c r="DO20" s="14"/>
      <c r="DP20" s="14"/>
      <c r="DQ20" s="14"/>
      <c r="DR20" s="14"/>
      <c r="DS20" s="14"/>
      <c r="DT20" s="86"/>
      <c r="DU20" s="86"/>
      <c r="DV20" s="14"/>
      <c r="DW20" s="14"/>
      <c r="DX20" s="14"/>
      <c r="DY20" s="14"/>
      <c r="DZ20" s="14"/>
      <c r="EA20" s="86"/>
      <c r="EB20" s="86"/>
      <c r="EC20" s="14"/>
      <c r="ED20" s="14"/>
      <c r="EE20" s="14"/>
      <c r="EF20" s="14"/>
      <c r="EG20" s="14"/>
      <c r="EH20" s="86"/>
      <c r="EI20" s="86"/>
      <c r="EJ20" s="14"/>
      <c r="EK20" s="14"/>
      <c r="EL20" s="14"/>
      <c r="EM20" s="14"/>
      <c r="EN20" s="14"/>
      <c r="EO20" s="86"/>
      <c r="EP20" s="86"/>
      <c r="EQ20" s="14"/>
      <c r="ER20" s="14"/>
      <c r="ES20" s="14"/>
      <c r="ET20" s="14"/>
      <c r="EU20" s="14"/>
      <c r="EV20" s="86"/>
      <c r="EW20" s="86"/>
      <c r="EX20" s="14"/>
      <c r="EY20" s="14"/>
      <c r="EZ20" s="14"/>
      <c r="FA20" s="14"/>
      <c r="FB20" s="14"/>
      <c r="FC20" s="86"/>
      <c r="FD20" s="86"/>
      <c r="FE20" s="14"/>
      <c r="FF20" s="14"/>
      <c r="FG20" s="14"/>
      <c r="FH20" s="14"/>
      <c r="FI20" s="14"/>
      <c r="FJ20" s="86"/>
      <c r="FK20" s="86"/>
      <c r="FL20" s="14"/>
      <c r="FM20" s="14"/>
      <c r="FN20" s="14"/>
      <c r="FO20" s="14"/>
      <c r="FP20" s="14"/>
      <c r="FQ20" s="86"/>
      <c r="FR20" s="86"/>
      <c r="FS20" s="14"/>
      <c r="FT20" s="14"/>
      <c r="FU20" s="14"/>
      <c r="FV20" s="14"/>
      <c r="FW20" s="14"/>
      <c r="FX20" s="86"/>
      <c r="FY20" s="86"/>
      <c r="FZ20" s="14"/>
      <c r="GA20" s="14"/>
      <c r="GB20" s="14"/>
      <c r="GC20" s="14"/>
      <c r="GD20" s="14"/>
      <c r="GE20" s="86"/>
      <c r="GF20" s="86"/>
      <c r="GG20" s="14"/>
      <c r="GH20" s="14"/>
      <c r="GI20" s="14"/>
      <c r="GJ20" s="14"/>
      <c r="GK20" s="14"/>
      <c r="GL20" s="86"/>
      <c r="GM20" s="86"/>
      <c r="GN20" s="14"/>
      <c r="GO20" s="14"/>
      <c r="GP20" s="14"/>
      <c r="GQ20" s="14"/>
      <c r="GR20" s="14"/>
      <c r="GS20" s="86"/>
      <c r="GT20" s="86"/>
      <c r="GU20" s="14"/>
      <c r="GV20" s="14"/>
      <c r="GW20" s="14"/>
      <c r="GX20" s="14"/>
      <c r="GY20" s="14"/>
      <c r="GZ20" s="86"/>
      <c r="HA20" s="86"/>
    </row>
    <row r="21" spans="1:209" s="2" customFormat="1" ht="30" customHeight="1" thickBot="1" x14ac:dyDescent="0.3">
      <c r="A21" s="16" t="s">
        <v>8</v>
      </c>
      <c r="B21" s="77" t="s">
        <v>48</v>
      </c>
      <c r="C21" s="78"/>
      <c r="D21" s="79"/>
      <c r="E21" s="9"/>
      <c r="F21" s="9" t="str">
        <f t="shared" si="155"/>
        <v/>
      </c>
      <c r="G21" s="14"/>
      <c r="H21" s="14"/>
      <c r="I21" s="14"/>
      <c r="J21" s="14"/>
      <c r="K21" s="14"/>
      <c r="L21" s="86"/>
      <c r="M21" s="86"/>
      <c r="N21" s="14"/>
      <c r="O21" s="14"/>
      <c r="P21" s="14"/>
      <c r="Q21" s="14"/>
      <c r="R21" s="14"/>
      <c r="S21" s="86"/>
      <c r="T21" s="86"/>
      <c r="U21" s="14"/>
      <c r="V21" s="14"/>
      <c r="W21" s="14"/>
      <c r="X21" s="14"/>
      <c r="Y21" s="14"/>
      <c r="Z21" s="86"/>
      <c r="AA21" s="86"/>
      <c r="AB21" s="14"/>
      <c r="AC21" s="14"/>
      <c r="AD21" s="14"/>
      <c r="AE21" s="14"/>
      <c r="AF21" s="14"/>
      <c r="AG21" s="86"/>
      <c r="AH21" s="86"/>
      <c r="AI21" s="14"/>
      <c r="AJ21" s="14"/>
      <c r="AK21" s="14"/>
      <c r="AL21" s="14"/>
      <c r="AM21" s="14"/>
      <c r="AN21" s="86"/>
      <c r="AO21" s="86"/>
      <c r="AP21" s="14"/>
      <c r="AQ21" s="14"/>
      <c r="AR21" s="14"/>
      <c r="AS21" s="14"/>
      <c r="AT21" s="14"/>
      <c r="AU21" s="86"/>
      <c r="AV21" s="86"/>
      <c r="AW21" s="14"/>
      <c r="AX21" s="14"/>
      <c r="AY21" s="14"/>
      <c r="AZ21" s="14"/>
      <c r="BA21" s="14"/>
      <c r="BB21" s="86"/>
      <c r="BC21" s="86"/>
      <c r="BD21" s="14"/>
      <c r="BE21" s="14"/>
      <c r="BF21" s="14"/>
      <c r="BG21" s="14"/>
      <c r="BH21" s="14"/>
      <c r="BI21" s="86"/>
      <c r="BJ21" s="86"/>
      <c r="BK21" s="14"/>
      <c r="BL21" s="14"/>
      <c r="BM21" s="14"/>
      <c r="BN21" s="14"/>
      <c r="BO21" s="14"/>
      <c r="BP21" s="86"/>
      <c r="BQ21" s="86"/>
      <c r="BR21" s="14"/>
      <c r="BS21" s="14"/>
      <c r="BT21" s="14"/>
      <c r="BU21" s="14"/>
      <c r="BV21" s="14"/>
      <c r="BW21" s="86"/>
      <c r="BX21" s="86"/>
      <c r="BY21" s="14"/>
      <c r="BZ21" s="14"/>
      <c r="CA21" s="14"/>
      <c r="CB21" s="14"/>
      <c r="CC21" s="14"/>
      <c r="CD21" s="86"/>
      <c r="CE21" s="86"/>
      <c r="CF21" s="14"/>
      <c r="CG21" s="14"/>
      <c r="CH21" s="14"/>
      <c r="CI21" s="14"/>
      <c r="CJ21" s="14"/>
      <c r="CK21" s="86"/>
      <c r="CL21" s="86"/>
      <c r="CM21" s="14"/>
      <c r="CN21" s="14"/>
      <c r="CO21" s="14"/>
      <c r="CP21" s="14"/>
      <c r="CQ21" s="14"/>
      <c r="CR21" s="86"/>
      <c r="CS21" s="86"/>
      <c r="CT21" s="14"/>
      <c r="CU21" s="14"/>
      <c r="CV21" s="14"/>
      <c r="CW21" s="14"/>
      <c r="CX21" s="14"/>
      <c r="CY21" s="86"/>
      <c r="CZ21" s="86"/>
      <c r="DA21" s="14"/>
      <c r="DB21" s="14"/>
      <c r="DC21" s="14"/>
      <c r="DD21" s="14"/>
      <c r="DE21" s="14"/>
      <c r="DF21" s="86"/>
      <c r="DG21" s="86"/>
      <c r="DH21" s="14"/>
      <c r="DI21" s="14"/>
      <c r="DJ21" s="14"/>
      <c r="DK21" s="14"/>
      <c r="DL21" s="14"/>
      <c r="DM21" s="86"/>
      <c r="DN21" s="86"/>
      <c r="DO21" s="14"/>
      <c r="DP21" s="14"/>
      <c r="DQ21" s="14"/>
      <c r="DR21" s="14"/>
      <c r="DS21" s="14"/>
      <c r="DT21" s="86"/>
      <c r="DU21" s="86"/>
      <c r="DV21" s="14"/>
      <c r="DW21" s="14"/>
      <c r="DX21" s="14"/>
      <c r="DY21" s="14"/>
      <c r="DZ21" s="14"/>
      <c r="EA21" s="86"/>
      <c r="EB21" s="86"/>
      <c r="EC21" s="14"/>
      <c r="ED21" s="14"/>
      <c r="EE21" s="14"/>
      <c r="EF21" s="14"/>
      <c r="EG21" s="14"/>
      <c r="EH21" s="86"/>
      <c r="EI21" s="86"/>
      <c r="EJ21" s="14"/>
      <c r="EK21" s="14"/>
      <c r="EL21" s="14"/>
      <c r="EM21" s="14"/>
      <c r="EN21" s="14"/>
      <c r="EO21" s="86"/>
      <c r="EP21" s="86"/>
      <c r="EQ21" s="14"/>
      <c r="ER21" s="14"/>
      <c r="ES21" s="14"/>
      <c r="ET21" s="14"/>
      <c r="EU21" s="14"/>
      <c r="EV21" s="86"/>
      <c r="EW21" s="86"/>
      <c r="EX21" s="14"/>
      <c r="EY21" s="14"/>
      <c r="EZ21" s="14"/>
      <c r="FA21" s="14"/>
      <c r="FB21" s="14"/>
      <c r="FC21" s="86"/>
      <c r="FD21" s="86"/>
      <c r="FE21" s="14"/>
      <c r="FF21" s="14"/>
      <c r="FG21" s="14"/>
      <c r="FH21" s="14"/>
      <c r="FI21" s="14"/>
      <c r="FJ21" s="86"/>
      <c r="FK21" s="86"/>
      <c r="FL21" s="14"/>
      <c r="FM21" s="14"/>
      <c r="FN21" s="14"/>
      <c r="FO21" s="14"/>
      <c r="FP21" s="14"/>
      <c r="FQ21" s="86"/>
      <c r="FR21" s="86"/>
      <c r="FS21" s="14"/>
      <c r="FT21" s="14"/>
      <c r="FU21" s="14"/>
      <c r="FV21" s="14"/>
      <c r="FW21" s="14"/>
      <c r="FX21" s="86"/>
      <c r="FY21" s="86"/>
      <c r="FZ21" s="14"/>
      <c r="GA21" s="14"/>
      <c r="GB21" s="14"/>
      <c r="GC21" s="14"/>
      <c r="GD21" s="14"/>
      <c r="GE21" s="86"/>
      <c r="GF21" s="86"/>
      <c r="GG21" s="14"/>
      <c r="GH21" s="14"/>
      <c r="GI21" s="14"/>
      <c r="GJ21" s="14"/>
      <c r="GK21" s="14"/>
      <c r="GL21" s="86"/>
      <c r="GM21" s="86"/>
      <c r="GN21" s="14"/>
      <c r="GO21" s="14"/>
      <c r="GP21" s="14"/>
      <c r="GQ21" s="14"/>
      <c r="GR21" s="14"/>
      <c r="GS21" s="86"/>
      <c r="GT21" s="86"/>
      <c r="GU21" s="14"/>
      <c r="GV21" s="14"/>
      <c r="GW21" s="14"/>
      <c r="GX21" s="14"/>
      <c r="GY21" s="14"/>
      <c r="GZ21" s="86"/>
      <c r="HA21" s="86"/>
    </row>
    <row r="22" spans="1:209" s="2" customFormat="1" ht="30" customHeight="1" thickBot="1" x14ac:dyDescent="0.3">
      <c r="A22" s="16"/>
      <c r="B22" s="80"/>
      <c r="C22" s="81">
        <f>D8+1</f>
        <v>46174</v>
      </c>
      <c r="D22" s="81">
        <f>C22+Planning!C28-1</f>
        <v>46173</v>
      </c>
      <c r="E22" s="9"/>
      <c r="F22" s="9">
        <f t="shared" si="155"/>
        <v>0</v>
      </c>
      <c r="G22" s="14"/>
      <c r="H22" s="14"/>
      <c r="I22" s="14"/>
      <c r="J22" s="14"/>
      <c r="K22" s="14"/>
      <c r="L22" s="86"/>
      <c r="M22" s="86"/>
      <c r="N22" s="14"/>
      <c r="O22" s="14"/>
      <c r="P22" s="14"/>
      <c r="Q22" s="14"/>
      <c r="R22" s="14"/>
      <c r="S22" s="86"/>
      <c r="T22" s="86"/>
      <c r="U22" s="14"/>
      <c r="V22" s="14"/>
      <c r="W22" s="14"/>
      <c r="X22" s="14"/>
      <c r="Y22" s="14"/>
      <c r="Z22" s="86"/>
      <c r="AA22" s="86"/>
      <c r="AB22" s="14"/>
      <c r="AC22" s="14"/>
      <c r="AD22" s="14"/>
      <c r="AE22" s="14"/>
      <c r="AF22" s="14"/>
      <c r="AG22" s="86"/>
      <c r="AH22" s="86"/>
      <c r="AI22" s="14"/>
      <c r="AJ22" s="14"/>
      <c r="AK22" s="14"/>
      <c r="AL22" s="14"/>
      <c r="AM22" s="14"/>
      <c r="AN22" s="86"/>
      <c r="AO22" s="86"/>
      <c r="AP22" s="14"/>
      <c r="AQ22" s="14"/>
      <c r="AR22" s="14"/>
      <c r="AS22" s="14"/>
      <c r="AT22" s="14"/>
      <c r="AU22" s="86"/>
      <c r="AV22" s="86"/>
      <c r="AW22" s="14"/>
      <c r="AX22" s="14"/>
      <c r="AY22" s="14"/>
      <c r="AZ22" s="14"/>
      <c r="BA22" s="14"/>
      <c r="BB22" s="86"/>
      <c r="BC22" s="86"/>
      <c r="BD22" s="14"/>
      <c r="BE22" s="14"/>
      <c r="BF22" s="14"/>
      <c r="BG22" s="14"/>
      <c r="BH22" s="14"/>
      <c r="BI22" s="86"/>
      <c r="BJ22" s="86"/>
      <c r="BK22" s="14"/>
      <c r="BL22" s="14"/>
      <c r="BM22" s="14"/>
      <c r="BN22" s="14"/>
      <c r="BO22" s="14"/>
      <c r="BP22" s="86"/>
      <c r="BQ22" s="86"/>
      <c r="BR22" s="14"/>
      <c r="BS22" s="14"/>
      <c r="BT22" s="14"/>
      <c r="BU22" s="14"/>
      <c r="BV22" s="14"/>
      <c r="BW22" s="86"/>
      <c r="BX22" s="86"/>
      <c r="BY22" s="14"/>
      <c r="BZ22" s="14"/>
      <c r="CA22" s="14"/>
      <c r="CB22" s="14"/>
      <c r="CC22" s="14"/>
      <c r="CD22" s="86"/>
      <c r="CE22" s="86"/>
      <c r="CF22" s="14"/>
      <c r="CG22" s="14"/>
      <c r="CH22" s="14"/>
      <c r="CI22" s="14"/>
      <c r="CJ22" s="14"/>
      <c r="CK22" s="86"/>
      <c r="CL22" s="86"/>
      <c r="CM22" s="14"/>
      <c r="CN22" s="14"/>
      <c r="CO22" s="14"/>
      <c r="CP22" s="14"/>
      <c r="CQ22" s="14"/>
      <c r="CR22" s="86"/>
      <c r="CS22" s="86"/>
      <c r="CT22" s="14"/>
      <c r="CU22" s="14"/>
      <c r="CV22" s="14"/>
      <c r="CW22" s="14"/>
      <c r="CX22" s="14"/>
      <c r="CY22" s="86"/>
      <c r="CZ22" s="86"/>
      <c r="DA22" s="14"/>
      <c r="DB22" s="14"/>
      <c r="DC22" s="14"/>
      <c r="DD22" s="14"/>
      <c r="DE22" s="14"/>
      <c r="DF22" s="86"/>
      <c r="DG22" s="86"/>
      <c r="DH22" s="14"/>
      <c r="DI22" s="14"/>
      <c r="DJ22" s="14"/>
      <c r="DK22" s="14"/>
      <c r="DL22" s="14"/>
      <c r="DM22" s="86"/>
      <c r="DN22" s="86"/>
      <c r="DO22" s="14"/>
      <c r="DP22" s="14"/>
      <c r="DQ22" s="14"/>
      <c r="DR22" s="14"/>
      <c r="DS22" s="14"/>
      <c r="DT22" s="86"/>
      <c r="DU22" s="86"/>
      <c r="DV22" s="14"/>
      <c r="DW22" s="14"/>
      <c r="DX22" s="14"/>
      <c r="DY22" s="14"/>
      <c r="DZ22" s="14"/>
      <c r="EA22" s="86"/>
      <c r="EB22" s="86"/>
      <c r="EC22" s="14"/>
      <c r="ED22" s="14"/>
      <c r="EE22" s="14"/>
      <c r="EF22" s="14"/>
      <c r="EG22" s="14"/>
      <c r="EH22" s="86"/>
      <c r="EI22" s="86"/>
      <c r="EJ22" s="14"/>
      <c r="EK22" s="14"/>
      <c r="EL22" s="14"/>
      <c r="EM22" s="14"/>
      <c r="EN22" s="14"/>
      <c r="EO22" s="86"/>
      <c r="EP22" s="86"/>
      <c r="EQ22" s="14"/>
      <c r="ER22" s="14"/>
      <c r="ES22" s="14"/>
      <c r="ET22" s="14"/>
      <c r="EU22" s="14"/>
      <c r="EV22" s="86"/>
      <c r="EW22" s="86"/>
      <c r="EX22" s="14"/>
      <c r="EY22" s="14"/>
      <c r="EZ22" s="14"/>
      <c r="FA22" s="14"/>
      <c r="FB22" s="14"/>
      <c r="FC22" s="86"/>
      <c r="FD22" s="86"/>
      <c r="FE22" s="14"/>
      <c r="FF22" s="14"/>
      <c r="FG22" s="14"/>
      <c r="FH22" s="14"/>
      <c r="FI22" s="14"/>
      <c r="FJ22" s="86"/>
      <c r="FK22" s="86"/>
      <c r="FL22" s="14"/>
      <c r="FM22" s="14"/>
      <c r="FN22" s="14"/>
      <c r="FO22" s="14"/>
      <c r="FP22" s="14"/>
      <c r="FQ22" s="86"/>
      <c r="FR22" s="86"/>
      <c r="FS22" s="14"/>
      <c r="FT22" s="14"/>
      <c r="FU22" s="14"/>
      <c r="FV22" s="14"/>
      <c r="FW22" s="14"/>
      <c r="FX22" s="86"/>
      <c r="FY22" s="86"/>
      <c r="FZ22" s="14"/>
      <c r="GA22" s="14"/>
      <c r="GB22" s="14"/>
      <c r="GC22" s="14"/>
      <c r="GD22" s="14"/>
      <c r="GE22" s="86"/>
      <c r="GF22" s="86"/>
      <c r="GG22" s="14"/>
      <c r="GH22" s="14"/>
      <c r="GI22" s="14"/>
      <c r="GJ22" s="14"/>
      <c r="GK22" s="14"/>
      <c r="GL22" s="86"/>
      <c r="GM22" s="86"/>
      <c r="GN22" s="14"/>
      <c r="GO22" s="14"/>
      <c r="GP22" s="14"/>
      <c r="GQ22" s="14"/>
      <c r="GR22" s="14"/>
      <c r="GS22" s="86"/>
      <c r="GT22" s="86"/>
      <c r="GU22" s="14"/>
      <c r="GV22" s="14"/>
      <c r="GW22" s="14"/>
      <c r="GX22" s="14"/>
      <c r="GY22" s="14"/>
      <c r="GZ22" s="86"/>
      <c r="HA22" s="86"/>
    </row>
    <row r="23" spans="1:209" s="2" customFormat="1" ht="30" customHeight="1" thickBot="1" x14ac:dyDescent="0.3">
      <c r="A23" s="16" t="s">
        <v>8</v>
      </c>
      <c r="B23" s="84" t="s">
        <v>49</v>
      </c>
      <c r="C23" s="85"/>
      <c r="D23" s="85"/>
      <c r="E23" s="9"/>
      <c r="F23" s="9" t="str">
        <f t="shared" si="155"/>
        <v/>
      </c>
      <c r="G23" s="14"/>
      <c r="H23" s="14"/>
      <c r="I23" s="14"/>
      <c r="J23" s="14"/>
      <c r="K23" s="14"/>
      <c r="L23" s="86"/>
      <c r="M23" s="86"/>
      <c r="N23" s="14"/>
      <c r="O23" s="14"/>
      <c r="P23" s="14"/>
      <c r="Q23" s="14"/>
      <c r="R23" s="14"/>
      <c r="S23" s="86"/>
      <c r="T23" s="86"/>
      <c r="U23" s="14"/>
      <c r="V23" s="14"/>
      <c r="W23" s="14"/>
      <c r="X23" s="14"/>
      <c r="Y23" s="14"/>
      <c r="Z23" s="86"/>
      <c r="AA23" s="86"/>
      <c r="AB23" s="14"/>
      <c r="AC23" s="14"/>
      <c r="AD23" s="14"/>
      <c r="AE23" s="14"/>
      <c r="AF23" s="14"/>
      <c r="AG23" s="86"/>
      <c r="AH23" s="86"/>
      <c r="AI23" s="14"/>
      <c r="AJ23" s="14"/>
      <c r="AK23" s="14"/>
      <c r="AL23" s="14"/>
      <c r="AM23" s="14"/>
      <c r="AN23" s="86"/>
      <c r="AO23" s="86"/>
      <c r="AP23" s="14"/>
      <c r="AQ23" s="14"/>
      <c r="AR23" s="14"/>
      <c r="AS23" s="14"/>
      <c r="AT23" s="14"/>
      <c r="AU23" s="86"/>
      <c r="AV23" s="86"/>
      <c r="AW23" s="14"/>
      <c r="AX23" s="14"/>
      <c r="AY23" s="14"/>
      <c r="AZ23" s="14"/>
      <c r="BA23" s="14"/>
      <c r="BB23" s="86"/>
      <c r="BC23" s="86"/>
      <c r="BD23" s="14"/>
      <c r="BE23" s="14"/>
      <c r="BF23" s="14"/>
      <c r="BG23" s="14"/>
      <c r="BH23" s="14"/>
      <c r="BI23" s="86"/>
      <c r="BJ23" s="86"/>
      <c r="BK23" s="14"/>
      <c r="BL23" s="14"/>
      <c r="BM23" s="14"/>
      <c r="BN23" s="14"/>
      <c r="BO23" s="14"/>
      <c r="BP23" s="86"/>
      <c r="BQ23" s="86"/>
      <c r="BR23" s="14"/>
      <c r="BS23" s="14"/>
      <c r="BT23" s="14"/>
      <c r="BU23" s="14"/>
      <c r="BV23" s="14"/>
      <c r="BW23" s="86"/>
      <c r="BX23" s="86"/>
      <c r="BY23" s="14"/>
      <c r="BZ23" s="14"/>
      <c r="CA23" s="14"/>
      <c r="CB23" s="14"/>
      <c r="CC23" s="14"/>
      <c r="CD23" s="86"/>
      <c r="CE23" s="86"/>
      <c r="CF23" s="14"/>
      <c r="CG23" s="14"/>
      <c r="CH23" s="14"/>
      <c r="CI23" s="14"/>
      <c r="CJ23" s="14"/>
      <c r="CK23" s="86"/>
      <c r="CL23" s="86"/>
      <c r="CM23" s="14"/>
      <c r="CN23" s="14"/>
      <c r="CO23" s="14"/>
      <c r="CP23" s="14"/>
      <c r="CQ23" s="14"/>
      <c r="CR23" s="86"/>
      <c r="CS23" s="86"/>
      <c r="CT23" s="14"/>
      <c r="CU23" s="14"/>
      <c r="CV23" s="14"/>
      <c r="CW23" s="14"/>
      <c r="CX23" s="14"/>
      <c r="CY23" s="86"/>
      <c r="CZ23" s="86"/>
      <c r="DA23" s="14"/>
      <c r="DB23" s="14"/>
      <c r="DC23" s="14"/>
      <c r="DD23" s="14"/>
      <c r="DE23" s="14"/>
      <c r="DF23" s="86"/>
      <c r="DG23" s="86"/>
      <c r="DH23" s="14"/>
      <c r="DI23" s="14"/>
      <c r="DJ23" s="14"/>
      <c r="DK23" s="14"/>
      <c r="DL23" s="14"/>
      <c r="DM23" s="86"/>
      <c r="DN23" s="86"/>
      <c r="DO23" s="14"/>
      <c r="DP23" s="14"/>
      <c r="DQ23" s="14"/>
      <c r="DR23" s="14"/>
      <c r="DS23" s="14"/>
      <c r="DT23" s="86"/>
      <c r="DU23" s="86"/>
      <c r="DV23" s="14"/>
      <c r="DW23" s="14"/>
      <c r="DX23" s="14"/>
      <c r="DY23" s="14"/>
      <c r="DZ23" s="14"/>
      <c r="EA23" s="86"/>
      <c r="EB23" s="86"/>
      <c r="EC23" s="14"/>
      <c r="ED23" s="14"/>
      <c r="EE23" s="14"/>
      <c r="EF23" s="14"/>
      <c r="EG23" s="14"/>
      <c r="EH23" s="86"/>
      <c r="EI23" s="86"/>
      <c r="EJ23" s="14"/>
      <c r="EK23" s="14"/>
      <c r="EL23" s="14"/>
      <c r="EM23" s="14"/>
      <c r="EN23" s="14"/>
      <c r="EO23" s="86"/>
      <c r="EP23" s="86"/>
      <c r="EQ23" s="14"/>
      <c r="ER23" s="14"/>
      <c r="ES23" s="14"/>
      <c r="ET23" s="14"/>
      <c r="EU23" s="14"/>
      <c r="EV23" s="86"/>
      <c r="EW23" s="86"/>
      <c r="EX23" s="14"/>
      <c r="EY23" s="14"/>
      <c r="EZ23" s="14"/>
      <c r="FA23" s="14"/>
      <c r="FB23" s="14"/>
      <c r="FC23" s="86"/>
      <c r="FD23" s="86"/>
      <c r="FE23" s="14"/>
      <c r="FF23" s="14"/>
      <c r="FG23" s="14"/>
      <c r="FH23" s="14"/>
      <c r="FI23" s="14"/>
      <c r="FJ23" s="86"/>
      <c r="FK23" s="86"/>
      <c r="FL23" s="14"/>
      <c r="FM23" s="14"/>
      <c r="FN23" s="14"/>
      <c r="FO23" s="14"/>
      <c r="FP23" s="14"/>
      <c r="FQ23" s="86"/>
      <c r="FR23" s="86"/>
      <c r="FS23" s="14"/>
      <c r="FT23" s="14"/>
      <c r="FU23" s="14"/>
      <c r="FV23" s="14"/>
      <c r="FW23" s="14"/>
      <c r="FX23" s="86"/>
      <c r="FY23" s="86"/>
      <c r="FZ23" s="14"/>
      <c r="GA23" s="14"/>
      <c r="GB23" s="14"/>
      <c r="GC23" s="14"/>
      <c r="GD23" s="14"/>
      <c r="GE23" s="86"/>
      <c r="GF23" s="86"/>
      <c r="GG23" s="14"/>
      <c r="GH23" s="14"/>
      <c r="GI23" s="14"/>
      <c r="GJ23" s="14"/>
      <c r="GK23" s="14"/>
      <c r="GL23" s="86"/>
      <c r="GM23" s="86"/>
      <c r="GN23" s="14"/>
      <c r="GO23" s="14"/>
      <c r="GP23" s="14"/>
      <c r="GQ23" s="14"/>
      <c r="GR23" s="14"/>
      <c r="GS23" s="86"/>
      <c r="GT23" s="86"/>
      <c r="GU23" s="14"/>
      <c r="GV23" s="14"/>
      <c r="GW23" s="14"/>
      <c r="GX23" s="14"/>
      <c r="GY23" s="14"/>
      <c r="GZ23" s="86"/>
      <c r="HA23" s="86"/>
    </row>
    <row r="24" spans="1:209" s="2" customFormat="1" ht="30" customHeight="1" thickBot="1" x14ac:dyDescent="0.3">
      <c r="A24" s="16"/>
      <c r="B24" s="82"/>
      <c r="C24" s="83">
        <f>D8+1</f>
        <v>46174</v>
      </c>
      <c r="D24" s="83">
        <f>C24+Planning!C30-1</f>
        <v>46173</v>
      </c>
      <c r="E24" s="9"/>
      <c r="F24" s="9">
        <f t="shared" si="155"/>
        <v>0</v>
      </c>
      <c r="G24" s="14"/>
      <c r="H24" s="14"/>
      <c r="I24" s="14"/>
      <c r="J24" s="14"/>
      <c r="K24" s="14"/>
      <c r="L24" s="86"/>
      <c r="M24" s="86"/>
      <c r="N24" s="14"/>
      <c r="O24" s="14"/>
      <c r="P24" s="14"/>
      <c r="Q24" s="14"/>
      <c r="R24" s="14"/>
      <c r="S24" s="86"/>
      <c r="T24" s="86"/>
      <c r="U24" s="14"/>
      <c r="V24" s="14"/>
      <c r="W24" s="14"/>
      <c r="X24" s="14"/>
      <c r="Y24" s="14"/>
      <c r="Z24" s="86"/>
      <c r="AA24" s="86"/>
      <c r="AB24" s="14"/>
      <c r="AC24" s="14"/>
      <c r="AD24" s="14"/>
      <c r="AE24" s="14"/>
      <c r="AF24" s="14"/>
      <c r="AG24" s="86"/>
      <c r="AH24" s="86"/>
      <c r="AI24" s="14"/>
      <c r="AJ24" s="14"/>
      <c r="AK24" s="14"/>
      <c r="AL24" s="14"/>
      <c r="AM24" s="14"/>
      <c r="AN24" s="86"/>
      <c r="AO24" s="86"/>
      <c r="AP24" s="14"/>
      <c r="AQ24" s="14"/>
      <c r="AR24" s="14"/>
      <c r="AS24" s="14"/>
      <c r="AT24" s="14"/>
      <c r="AU24" s="86"/>
      <c r="AV24" s="86"/>
      <c r="AW24" s="14"/>
      <c r="AX24" s="14"/>
      <c r="AY24" s="14"/>
      <c r="AZ24" s="14"/>
      <c r="BA24" s="14"/>
      <c r="BB24" s="86"/>
      <c r="BC24" s="86"/>
      <c r="BD24" s="14"/>
      <c r="BE24" s="14"/>
      <c r="BF24" s="14"/>
      <c r="BG24" s="14"/>
      <c r="BH24" s="14"/>
      <c r="BI24" s="86"/>
      <c r="BJ24" s="86"/>
      <c r="BK24" s="14"/>
      <c r="BL24" s="14"/>
      <c r="BM24" s="14"/>
      <c r="BN24" s="14"/>
      <c r="BO24" s="14"/>
      <c r="BP24" s="86"/>
      <c r="BQ24" s="86"/>
      <c r="BR24" s="14"/>
      <c r="BS24" s="14"/>
      <c r="BT24" s="14"/>
      <c r="BU24" s="14"/>
      <c r="BV24" s="14"/>
      <c r="BW24" s="86"/>
      <c r="BX24" s="86"/>
      <c r="BY24" s="14"/>
      <c r="BZ24" s="14"/>
      <c r="CA24" s="14"/>
      <c r="CB24" s="14"/>
      <c r="CC24" s="14"/>
      <c r="CD24" s="86"/>
      <c r="CE24" s="86"/>
      <c r="CF24" s="14"/>
      <c r="CG24" s="14"/>
      <c r="CH24" s="14"/>
      <c r="CI24" s="14"/>
      <c r="CJ24" s="14"/>
      <c r="CK24" s="86"/>
      <c r="CL24" s="86"/>
      <c r="CM24" s="14"/>
      <c r="CN24" s="14"/>
      <c r="CO24" s="14"/>
      <c r="CP24" s="14"/>
      <c r="CQ24" s="14"/>
      <c r="CR24" s="86"/>
      <c r="CS24" s="86"/>
      <c r="CT24" s="14"/>
      <c r="CU24" s="14"/>
      <c r="CV24" s="14"/>
      <c r="CW24" s="14"/>
      <c r="CX24" s="14"/>
      <c r="CY24" s="86"/>
      <c r="CZ24" s="86"/>
      <c r="DA24" s="14"/>
      <c r="DB24" s="14"/>
      <c r="DC24" s="14"/>
      <c r="DD24" s="14"/>
      <c r="DE24" s="14"/>
      <c r="DF24" s="86"/>
      <c r="DG24" s="86"/>
      <c r="DH24" s="14"/>
      <c r="DI24" s="14"/>
      <c r="DJ24" s="14"/>
      <c r="DK24" s="14"/>
      <c r="DL24" s="14"/>
      <c r="DM24" s="86"/>
      <c r="DN24" s="86"/>
      <c r="DO24" s="14"/>
      <c r="DP24" s="14"/>
      <c r="DQ24" s="14"/>
      <c r="DR24" s="14"/>
      <c r="DS24" s="14"/>
      <c r="DT24" s="86"/>
      <c r="DU24" s="86"/>
      <c r="DV24" s="14"/>
      <c r="DW24" s="14"/>
      <c r="DX24" s="14"/>
      <c r="DY24" s="14"/>
      <c r="DZ24" s="14"/>
      <c r="EA24" s="86"/>
      <c r="EB24" s="86"/>
      <c r="EC24" s="14"/>
      <c r="ED24" s="14"/>
      <c r="EE24" s="14"/>
      <c r="EF24" s="14"/>
      <c r="EG24" s="14"/>
      <c r="EH24" s="86"/>
      <c r="EI24" s="86"/>
      <c r="EJ24" s="14"/>
      <c r="EK24" s="14"/>
      <c r="EL24" s="14"/>
      <c r="EM24" s="14"/>
      <c r="EN24" s="14"/>
      <c r="EO24" s="86"/>
      <c r="EP24" s="86"/>
      <c r="EQ24" s="14"/>
      <c r="ER24" s="14"/>
      <c r="ES24" s="14"/>
      <c r="ET24" s="14"/>
      <c r="EU24" s="14"/>
      <c r="EV24" s="86"/>
      <c r="EW24" s="86"/>
      <c r="EX24" s="14"/>
      <c r="EY24" s="14"/>
      <c r="EZ24" s="14"/>
      <c r="FA24" s="14"/>
      <c r="FB24" s="14"/>
      <c r="FC24" s="86"/>
      <c r="FD24" s="86"/>
      <c r="FE24" s="14"/>
      <c r="FF24" s="14"/>
      <c r="FG24" s="14"/>
      <c r="FH24" s="14"/>
      <c r="FI24" s="14"/>
      <c r="FJ24" s="86"/>
      <c r="FK24" s="86"/>
      <c r="FL24" s="14"/>
      <c r="FM24" s="14"/>
      <c r="FN24" s="14"/>
      <c r="FO24" s="14"/>
      <c r="FP24" s="14"/>
      <c r="FQ24" s="86"/>
      <c r="FR24" s="86"/>
      <c r="FS24" s="14"/>
      <c r="FT24" s="14"/>
      <c r="FU24" s="14"/>
      <c r="FV24" s="14"/>
      <c r="FW24" s="14"/>
      <c r="FX24" s="86"/>
      <c r="FY24" s="86"/>
      <c r="FZ24" s="14"/>
      <c r="GA24" s="14"/>
      <c r="GB24" s="14"/>
      <c r="GC24" s="14"/>
      <c r="GD24" s="14"/>
      <c r="GE24" s="86"/>
      <c r="GF24" s="86"/>
      <c r="GG24" s="14"/>
      <c r="GH24" s="14"/>
      <c r="GI24" s="14"/>
      <c r="GJ24" s="14"/>
      <c r="GK24" s="14"/>
      <c r="GL24" s="86"/>
      <c r="GM24" s="86"/>
      <c r="GN24" s="14"/>
      <c r="GO24" s="14"/>
      <c r="GP24" s="14"/>
      <c r="GQ24" s="14"/>
      <c r="GR24" s="14"/>
      <c r="GS24" s="86"/>
      <c r="GT24" s="86"/>
      <c r="GU24" s="14"/>
      <c r="GV24" s="14"/>
      <c r="GW24" s="14"/>
      <c r="GX24" s="14"/>
      <c r="GY24" s="14"/>
      <c r="GZ24" s="86"/>
      <c r="HA24" s="86"/>
    </row>
    <row r="25" spans="1:209" ht="30" customHeight="1" x14ac:dyDescent="0.25">
      <c r="E25" s="5"/>
    </row>
    <row r="26" spans="1:209" ht="30" customHeight="1" x14ac:dyDescent="0.25">
      <c r="D26" s="18"/>
    </row>
  </sheetData>
  <mergeCells count="30">
    <mergeCell ref="BK3:BQ3"/>
    <mergeCell ref="AI3:AO3"/>
    <mergeCell ref="AP3:AV3"/>
    <mergeCell ref="AW3:BC3"/>
    <mergeCell ref="BD3:BJ3"/>
    <mergeCell ref="C2:D2"/>
    <mergeCell ref="G3:M3"/>
    <mergeCell ref="N3:T3"/>
    <mergeCell ref="U3:AA3"/>
    <mergeCell ref="AB3:AH3"/>
    <mergeCell ref="BR3:BX3"/>
    <mergeCell ref="BY3:CE3"/>
    <mergeCell ref="CF3:CL3"/>
    <mergeCell ref="CM3:CS3"/>
    <mergeCell ref="CT3:CZ3"/>
    <mergeCell ref="DA3:DG3"/>
    <mergeCell ref="DH3:DN3"/>
    <mergeCell ref="DO3:DU3"/>
    <mergeCell ref="DV3:EB3"/>
    <mergeCell ref="EC3:EI3"/>
    <mergeCell ref="EJ3:EP3"/>
    <mergeCell ref="EQ3:EW3"/>
    <mergeCell ref="EX3:FD3"/>
    <mergeCell ref="FE3:FK3"/>
    <mergeCell ref="FL3:FR3"/>
    <mergeCell ref="FS3:FY3"/>
    <mergeCell ref="FZ3:GF3"/>
    <mergeCell ref="GG3:GM3"/>
    <mergeCell ref="GN3:GT3"/>
    <mergeCell ref="GU3:HA3"/>
  </mergeCells>
  <phoneticPr fontId="37" type="noConversion"/>
  <conditionalFormatting sqref="G4:GZ24 U7:HA24">
    <cfRule type="expression" dxfId="4" priority="33">
      <formula>AND(TODAY()&gt;=G$4,TODAY()&lt;H$4)</formula>
    </cfRule>
  </conditionalFormatting>
  <conditionalFormatting sqref="G6:GZ24 U7:HA24">
    <cfRule type="expression" dxfId="3" priority="28" stopIfTrue="1">
      <formula>AND(fin_tâche&gt;=G$4,début_tâche&lt;H$4)</formula>
    </cfRule>
  </conditionalFormatting>
  <conditionalFormatting sqref="G6:HA24">
    <cfRule type="expression" dxfId="2" priority="27">
      <formula>AND(début_tâche&lt;=G$4,ROUNDDOWN((fin_tâche-début_tâche+1)*avancement_tâche,0)+début_tâche-1&gt;=G$4)</formula>
    </cfRule>
  </conditionalFormatting>
  <conditionalFormatting sqref="HA4:HA24">
    <cfRule type="expression" dxfId="1" priority="35">
      <formula>AND(TODAY()&gt;=HA$4,TODAY()&lt;#REF!)</formula>
    </cfRule>
  </conditionalFormatting>
  <conditionalFormatting sqref="HA6:HA24">
    <cfRule type="expression" dxfId="0" priority="39" stopIfTrue="1">
      <formula>AND(fin_tâche&gt;=HA$4,début_tâche&lt;#REF!)</formula>
    </cfRule>
  </conditionalFormatting>
  <dataValidations disablePrompts="1" count="1">
    <dataValidation type="whole" operator="greaterThanOrEqual" allowBlank="1" showInputMessage="1" promptTitle="Semaine d’affichage" prompt="La modification de ce nombre entraînera la défilement du diagramme de Gantt." sqref="C3" xr:uid="{00000000-0002-0000-0000-000000000000}">
      <formula1>1</formula1>
    </dataValidation>
  </dataValidations>
  <printOptions horizontalCentered="1"/>
  <pageMargins left="0.35" right="0.35" top="0.35" bottom="0.5" header="0.3" footer="0.3"/>
  <pageSetup paperSize="9" scale="59" fitToHeight="0" orientation="landscape" r:id="rId1"/>
  <headerFooter differentFirst="1" scaleWithDoc="0">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80F839-78EF-4FF4-A673-3CC84279C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3AD2E1-977A-4D4F-8EE8-D64B5FFADF7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3.xml><?xml version="1.0" encoding="utf-8"?>
<ds:datastoreItem xmlns:ds="http://schemas.openxmlformats.org/officeDocument/2006/customXml" ds:itemID="{E4A34E49-7289-4AEA-9593-4F55E04ADB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Planning</vt:lpstr>
      <vt:lpstr>Planning Gantt automatique</vt:lpstr>
      <vt:lpstr>Début_Projet</vt:lpstr>
      <vt:lpstr>'Planning Gantt automatique'!début_tâche</vt:lpstr>
      <vt:lpstr>'Planning Gantt automatique'!fin_tâche</vt:lpstr>
      <vt:lpstr>'Planning Gantt automatique'!Impression_des_titres</vt:lpstr>
      <vt:lpstr>Semaine_Affichage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2026-03-27T09:52:26Z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